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1" activeTab="1"/>
  </bookViews>
  <sheets>
    <sheet name="Сводная" sheetId="3" state="hidden" r:id="rId1"/>
    <sheet name="ВЭС" sheetId="5" r:id="rId2"/>
    <sheet name="ЗЭС" sheetId="6" r:id="rId3"/>
    <sheet name="СЭС" sheetId="7" r:id="rId4"/>
    <sheet name="ЦЭС" sheetId="8" r:id="rId5"/>
    <sheet name="ЮЭС" sheetId="9" r:id="rId6"/>
    <sheet name="Сводная (2)" sheetId="4" state="hidden" r:id="rId7"/>
  </sheets>
  <definedNames>
    <definedName name="_xlnm._FilterDatabase" localSheetId="1" hidden="1">ВЭС!$A$4:$AN$36</definedName>
    <definedName name="_xlnm._FilterDatabase" localSheetId="2" hidden="1">ЗЭС!$A$4:$AM$35</definedName>
    <definedName name="_xlnm._FilterDatabase" localSheetId="0" hidden="1">Сводная!$A$4:$AE$104</definedName>
    <definedName name="_xlnm._FilterDatabase" localSheetId="6" hidden="1">'Сводная (2)'!$A$4:$S$4</definedName>
    <definedName name="_xlnm._FilterDatabase" localSheetId="3" hidden="1">СЭС!$A$4:$AG$30</definedName>
    <definedName name="_xlnm._FilterDatabase" localSheetId="4" hidden="1">ЦЭС!$A$4:$AL$51</definedName>
    <definedName name="_xlnm._FilterDatabase" localSheetId="5" hidden="1">ЮЭС!$A$4:$AK$28</definedName>
    <definedName name="_xlnm.Print_Titles" localSheetId="1">ВЭС!$4:$4</definedName>
    <definedName name="_xlnm.Print_Titles" localSheetId="2">ЗЭС!$4:$4</definedName>
    <definedName name="_xlnm.Print_Titles" localSheetId="0">Сводная!$4:$4</definedName>
    <definedName name="_xlnm.Print_Titles" localSheetId="3">СЭС!$4:$4</definedName>
    <definedName name="_xlnm.Print_Titles" localSheetId="4">ЦЭС!$4:$4</definedName>
    <definedName name="_xlnm.Print_Titles" localSheetId="5">ЮЭС!$4:$4</definedName>
    <definedName name="_xlnm.Print_Area" localSheetId="1">ВЭС!$A$1:$AN$12</definedName>
    <definedName name="_xlnm.Print_Area" localSheetId="2">ЗЭС!$A$1:$AM$13</definedName>
    <definedName name="_xlnm.Print_Area" localSheetId="0">Сводная!$A$1:$AE$21</definedName>
    <definedName name="_xlnm.Print_Area" localSheetId="6">'Сводная (2)'!$A$1:$U$33</definedName>
    <definedName name="_xlnm.Print_Area" localSheetId="3">СЭС!$A$1:$AG$13</definedName>
    <definedName name="_xlnm.Print_Area" localSheetId="4">ЦЭС!$A$1:$AL$15</definedName>
    <definedName name="_xlnm.Print_Area" localSheetId="5">ЮЭС!$A$1:$AK$13</definedName>
  </definedNames>
  <calcPr calcId="125725"/>
</workbook>
</file>

<file path=xl/calcChain.xml><?xml version="1.0" encoding="utf-8"?>
<calcChain xmlns="http://schemas.openxmlformats.org/spreadsheetml/2006/main">
  <c r="AG9" i="9"/>
  <c r="N9"/>
  <c r="Q9"/>
  <c r="Z9"/>
  <c r="W9"/>
  <c r="AB9"/>
  <c r="AI9"/>
  <c r="AG11" i="8"/>
  <c r="AE11"/>
  <c r="Q11"/>
  <c r="N11"/>
  <c r="U11"/>
  <c r="X11"/>
  <c r="AB11"/>
  <c r="AJ11"/>
  <c r="P9" i="7"/>
  <c r="Y9"/>
  <c r="AE9"/>
  <c r="M9" i="6"/>
  <c r="O9"/>
  <c r="R9"/>
  <c r="X9"/>
  <c r="AB9"/>
  <c r="AD9"/>
  <c r="AF9"/>
  <c r="AH9"/>
  <c r="AK9"/>
  <c r="AD8" i="5"/>
  <c r="AB8"/>
  <c r="AL8"/>
  <c r="AJ9" i="8"/>
  <c r="AI8" i="9"/>
  <c r="AI7"/>
  <c r="AI6"/>
  <c r="Z6"/>
  <c r="AB8" l="1"/>
  <c r="AG7"/>
  <c r="W7"/>
  <c r="Q7"/>
  <c r="AJ10" i="8"/>
  <c r="AJ8"/>
  <c r="AJ7"/>
  <c r="AJ6"/>
  <c r="Q9"/>
  <c r="X9"/>
  <c r="AB10"/>
  <c r="AB9"/>
  <c r="AB8"/>
  <c r="AB6"/>
  <c r="X7"/>
  <c r="Q7"/>
  <c r="N7"/>
  <c r="AE8" i="7"/>
  <c r="AE7"/>
  <c r="AE6"/>
  <c r="P7"/>
  <c r="Y8"/>
  <c r="Y6"/>
  <c r="AK8" i="6"/>
  <c r="AK7"/>
  <c r="AK6"/>
  <c r="X8"/>
  <c r="R8"/>
  <c r="O8"/>
  <c r="AH7"/>
  <c r="AB6"/>
  <c r="AL7" i="5"/>
  <c r="AL6"/>
  <c r="AD6"/>
  <c r="AB7"/>
  <c r="AB6"/>
  <c r="AI16" i="6" l="1"/>
  <c r="AH17" i="5" l="1"/>
  <c r="T9" i="4"/>
</calcChain>
</file>

<file path=xl/sharedStrings.xml><?xml version="1.0" encoding="utf-8"?>
<sst xmlns="http://schemas.openxmlformats.org/spreadsheetml/2006/main" count="451" uniqueCount="144">
  <si>
    <t>Заявитель</t>
  </si>
  <si>
    <t>№ п.п.</t>
  </si>
  <si>
    <t>Строительство ВЛ-0,4 кВ</t>
  </si>
  <si>
    <t>Реконструкция ВЛ-0,4 кВ</t>
  </si>
  <si>
    <t>Строительство ВЛ-10 (6) кВ</t>
  </si>
  <si>
    <t>Реконструкция ВЛ-10 (6) кВ</t>
  </si>
  <si>
    <t>Монтаж ТП 10 (6)/0,4 кВ</t>
  </si>
  <si>
    <t>Реконструкция ТП 10 (6)/0,4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</si>
  <si>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</si>
  <si>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</si>
  <si>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Строительство КЛ-10 (6) кВ</t>
  </si>
  <si>
    <t>Монтаж ячейки 10 (6 ) кВ</t>
  </si>
  <si>
    <t>Реконструкция ячейки 10 (6 ) кВ</t>
  </si>
  <si>
    <t>Район</t>
  </si>
  <si>
    <t>Реконструкция ПС 35-110 кВ</t>
  </si>
  <si>
    <t>Строительство ЛЭП 35-110 кВ</t>
  </si>
  <si>
    <t>n</t>
  </si>
  <si>
    <t>Итого</t>
  </si>
  <si>
    <t>Общие обязательства "КЭ" по ТП</t>
  </si>
  <si>
    <t>Общие обязательства "КЭ" по тарифу на передачу э/э</t>
  </si>
  <si>
    <t>Предварительная стоимость, т.р., без НДС</t>
  </si>
  <si>
    <t>Срок выполнения работ</t>
  </si>
  <si>
    <t>Приложение к ЛОТУ №________ ЗОНА_________________</t>
  </si>
  <si>
    <t>ВИЗЫ:</t>
  </si>
  <si>
    <t>Начальник ОПР</t>
  </si>
  <si>
    <t>Волошин В.В.</t>
  </si>
  <si>
    <t>Начальник УИ</t>
  </si>
  <si>
    <t>Тупицкий В.В.</t>
  </si>
  <si>
    <t>Начальник УТП</t>
  </si>
  <si>
    <t>Филипкин М.В.</t>
  </si>
  <si>
    <t>Заместитель директора по КС</t>
  </si>
  <si>
    <t>Смахтин И.Н.</t>
  </si>
  <si>
    <t>Номер (а) договор(ов) ТП</t>
  </si>
  <si>
    <t>Номер(а) договора(ов) ТП</t>
  </si>
  <si>
    <t>Приложение Б</t>
  </si>
  <si>
    <t>Приложение Б-1</t>
  </si>
  <si>
    <t>Приложение №1 к техническому заданию</t>
  </si>
  <si>
    <t>-</t>
  </si>
  <si>
    <t/>
  </si>
  <si>
    <t>Строительство ВЛИ-0,4 кВ</t>
  </si>
  <si>
    <t>Реконструкция ВЛ-0,4 кВ со строительством ВЛИ-0,4 кВ</t>
  </si>
  <si>
    <t>монтаж разъединителя 10 (6) кВ</t>
  </si>
  <si>
    <t>Монтаж вольтодобавочного тр-на 0,4 кВ</t>
  </si>
  <si>
    <t>Примечание</t>
  </si>
  <si>
    <t>Строительство ВЛЗ-10 (6) кВ</t>
  </si>
  <si>
    <t>Строительство КЛ-0,4 кВ</t>
  </si>
  <si>
    <t xml:space="preserve">Реконструкция ВЛ-10 (6) кВ </t>
  </si>
  <si>
    <t>Монтаж РП-10 кВ</t>
  </si>
  <si>
    <t>Монтаж приборов учета с организацией АСКУЭ</t>
  </si>
  <si>
    <t>ЧРЭС</t>
  </si>
  <si>
    <t>КуРЭС</t>
  </si>
  <si>
    <t>ЖРЭС</t>
  </si>
  <si>
    <t>КРЭС</t>
  </si>
  <si>
    <t>Монтаж прибора учета</t>
  </si>
  <si>
    <t>Монтаж автоматического выключателя 0,4 кВ</t>
  </si>
  <si>
    <t>Адрес объекта</t>
  </si>
  <si>
    <t>КаРЭС</t>
  </si>
  <si>
    <t>ЗРЭС</t>
  </si>
  <si>
    <t>В-1628/730-ОРЗТП/2012 от 05.06.12г.</t>
  </si>
  <si>
    <t>В-1643/753-ОРЗТП/2012 от 09.06.12г.</t>
  </si>
  <si>
    <t>З-1179/709-ОРЗТП/2012 от 30.05.12г.</t>
  </si>
  <si>
    <t>З-1181/692-ОРЗТП/2012 от 29.05.12г.</t>
  </si>
  <si>
    <t>С-1219/758-ОРЗТП/2012 от 08.06.12г.</t>
  </si>
  <si>
    <t>С-1223/729-ОРЗТП/2012, ДС №1 от 18.07.2012 от 05.06.12г.</t>
  </si>
  <si>
    <t>С-1233/760-ОРЗТП/2012 от 14.06.12г.</t>
  </si>
  <si>
    <t>Ц-3782/452-ОРЗТП/2012 от 17.04.12г.</t>
  </si>
  <si>
    <t>Ц-3831/553-ОРЗТП/2012 от 04.05.12г.</t>
  </si>
  <si>
    <t>Ц-3859/585-ОРЗТП/2012 от 15.05.12г.</t>
  </si>
  <si>
    <t>Ц-3875/752-ОРЗТП/2012 от 13.06.12г.</t>
  </si>
  <si>
    <t>Ц-3971/757-ОРЗТП/2012 от 14.06.12г.</t>
  </si>
  <si>
    <t>Ю-1493/649-ОРЗТП/2012 от 23.05.12г.</t>
  </si>
  <si>
    <t>Ю-1505/754-ОРЗТП/2012 от 13.06.12г.</t>
  </si>
  <si>
    <t>Курская обл., Черемисиновский район, с.Т.Колодезь</t>
  </si>
  <si>
    <t>Курская обл., Касторенский р-он, с. Раздолье, ул. Заречная</t>
  </si>
  <si>
    <t>Курская обл., Курчатовский р-н, с. Дичня</t>
  </si>
  <si>
    <t>Курская обл., Конышевский р-н, Наумовский с/с, с. Верхняя Соковнинка</t>
  </si>
  <si>
    <t>Курская обл., Дмитриевский р-н, с. Фатеевка</t>
  </si>
  <si>
    <t>Курская обл., Железногорский р-н, с. Рышково</t>
  </si>
  <si>
    <t>Курская обл., Железногорский р-н, с/с Михайловский, п. Каменец</t>
  </si>
  <si>
    <t>Курская обл., Октябрьский р-н, Черницынский с/с, д. Анахина, ул.Народная.</t>
  </si>
  <si>
    <t>Курская обл., Золотухинский р-н, д.2-я Гусиновка, ул.Молодежная, д.19</t>
  </si>
  <si>
    <t>Курская обл., Курский р-н, Моковский с/с, д.Майская Заря</t>
  </si>
  <si>
    <t>Курская обл., Курский р-н, Моковский с/с, д.Духовец</t>
  </si>
  <si>
    <t>Курская обл., Золотухинский р-н, Донской с/с, д.Реутово №167</t>
  </si>
  <si>
    <t>Курская обл, Пристенский р-н, с.Пселец</t>
  </si>
  <si>
    <t>306253 Курская обл., Обоянский район, с. Пушкарное, ул. Соловьиная, д.3</t>
  </si>
  <si>
    <t>Ерёмов Геннадий Витальевич</t>
  </si>
  <si>
    <t>Администрация Алексеевского сельсовета Касторенского района Курской области</t>
  </si>
  <si>
    <t>Бедненко Надежда Павловна</t>
  </si>
  <si>
    <t>ОАО " Мобильные ТелеСистемы"</t>
  </si>
  <si>
    <t>Жердев Иван Николаевич</t>
  </si>
  <si>
    <t>ЗАО «Заря»</t>
  </si>
  <si>
    <t>Климченко Юрий Александрович</t>
  </si>
  <si>
    <t>Беляев Борис Алексеевич</t>
  </si>
  <si>
    <t>Леонтьева Лидия Семеновна</t>
  </si>
  <si>
    <t>Васильченко Людмила Владимировна</t>
  </si>
  <si>
    <t>Шивинский Владимир Валентинович</t>
  </si>
  <si>
    <t>Бобринев Роман Александрович</t>
  </si>
  <si>
    <t>Администрация Котовский сельсовет</t>
  </si>
  <si>
    <t>Кононов Александр Николаевич</t>
  </si>
  <si>
    <t>КорРЭС</t>
  </si>
  <si>
    <t>КонРЭС</t>
  </si>
  <si>
    <t>ДРЭС</t>
  </si>
  <si>
    <t>ОРЭС</t>
  </si>
  <si>
    <t>П.РЭС</t>
  </si>
  <si>
    <t>О.РЭС</t>
  </si>
  <si>
    <t>строительство участка ВЛ-0,4 кВ от опоры №12 ВЛ-0,4 кВ №2 (точку врезки определить при проектировании) до границы земельного участка заявителя протяженностью 0,35_км (марку и сечение провода, протяженность уточнить при проектировании).</t>
  </si>
  <si>
    <t>строительство участка ВЛ-0,4 кВ протяженностью 0,04 км от опоры №9 ВЛ-0,4 кВ №2 до границ земельного участка заявителя (марку и сечение провода, протяженность определить при проектировании).</t>
  </si>
  <si>
    <t>строительство участка ВЛ-0,4 кВ    протяженностью 0,03 км от ВЛ-0,4 кВ №2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проектировании).</t>
  </si>
  <si>
    <t>монтаж разъединителя 10 кВ на опоре № 174 ВЛ-10 кВ № 2.7.8 (тип разъединителя и его технические характеристики определить при проектировании).</t>
  </si>
  <si>
    <t>строительство ВЛ-0,4 кВ протяженностью 0,15 км от ТП-10/0,4 кВ № 245/63 до границы земельного участка заявителя (марку и сечение провода, протяженность уточнить при проектировании).</t>
  </si>
  <si>
    <t>строительство участка ВЛ-0,4 кВ № 1 протяженностью 0,03 км от опоры № 18 до границы земельного участка заявителя (точку врезки, марку и сечение провода, протяженность уточнить при проектировании).</t>
  </si>
  <si>
    <t>строительство участка ВЛ-0,4 кВ протяженностью 0,15 км от опоры №3 ВЛ-0,4 кВ №1 (точку врезки уточнить при проектировании) до границы земельного участка заявителя (марку и сечение провода, протяженность определить при проектировании).</t>
  </si>
  <si>
    <t>строительство участка ВЛ-0,4 кВ протяженностью 0,06 км от опоры №11 ВЛ-0,4 кВ №2 до границ земельного участка заявителя (марку и сечение провода, протяженность определить при проектировании).</t>
  </si>
  <si>
    <t>реконструкция ВЛ-0,4 кВ № 1 в пролетах опор №№ 1 – 9 протяженностью 0,4 км по трассе с заменой опор и монтажом дополнительного провода (объем реконструкции уточнить при проектировании) – за счет средств тарифа на передачу электроэнергии.</t>
  </si>
  <si>
    <t>реконструкция участка ВЛ-0,4 кВ №2 с монтажем двух дополнительных проводов в пролетах опор №№5-7 протяженностью 0,08 км по трассе (объем реконструкции уточнить при проектировании)  – за счет средств тарифа на передачу э/э.</t>
  </si>
  <si>
    <t>строительство участка ВЛ-10 кВ № 332.21 протяженностью 1 км от опоры № 107  до проектируемой ТП-10/0,4 кВ (точку врезки, 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кВА. Тип и место установки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электроэнергии.                                                демонтаж участка существующей ВЛ-0,4 кВ № 2 от ТП-10/0,4 кВ № 4/160 в пролетах опор №№ 32 – 33, подключение участка ВЛ-0,4 кВ № 2 с опоры № 33 по опору № 58 к проектируемой ТП-10/0,4 кВ. Объем реконструкции уточнить при проектировании – за счет средств тарифа на передачу электроэнергии.</t>
  </si>
  <si>
    <t>строительство участка ВЛ-10 кВ от опоры №3-3 ВЛ-10 кВ №415.03 до проектируемой ТП-10/0,4 кВ протяженностью 0,03 км (точку врезки, марку и сечение провода, протяженность определить при проектировании) – за счет средств тарифа на передачу э/э.                                                             строительство ТП-10/0,4 кВ с силовым трансформатором мощностью 40 кВА и возможностью установки трансформатора большей мощности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э/э.</t>
  </si>
  <si>
    <t xml:space="preserve"> - строительство участка ВЛ-0,4 кВ № 1 протяженностью 0,1 км от опоры № 9 до границы земельного участка заявителя (марку и сечение провода, протяженность уточнить при проектировании).</t>
  </si>
  <si>
    <r>
      <t xml:space="preserve">строительство участка ВЛ-0,4 кВ   № 1 протяженностью 0,51 км от опоры № 3 до границы земельного участка заявителя (точку врезки, марку и сечение провода, протяженность определить при проектировании) – /в том числе 0,48 км по техническим условиям </t>
    </r>
    <r>
      <rPr>
        <b/>
        <sz val="14"/>
        <rFont val="Arial Cyr"/>
        <charset val="204"/>
      </rPr>
      <t>Ц-3251 Лот 1, Ц-3567 Лот 4/.</t>
    </r>
  </si>
  <si>
    <t>З-1187/761-ОТП/2012 от 14.06.12г.</t>
  </si>
  <si>
    <t>Ю-1395/690-ОРЗТП/2012 от 23.05.12г.</t>
  </si>
  <si>
    <t>Курская обл., Кореневский р-н, Шептуховский с/с</t>
  </si>
  <si>
    <t>Курская область, Беловский район, с. М. Солдатское</t>
  </si>
  <si>
    <t>Проценко Сергей Алексеевич</t>
  </si>
  <si>
    <t>ОАО «Беловское»</t>
  </si>
  <si>
    <t>Б.РЭС</t>
  </si>
  <si>
    <t xml:space="preserve"> - строительство ВЛ-0,4 кВ протяженностью 0,2 км от проектируемой ТП-10/0,4 кВ до границ земельного участка заявителя (марку и сечение провода, протяженность определить при проектировании).</t>
  </si>
  <si>
    <t>строительство участка ВЛ-10 кВ № 659 протяженностью 0,3 км от опоры № 43 до проектируемой ТП-10/0,4 кВ (точку врезки, марку и сечение провода, протяженность определить при проектировании).
строительство ТП-10/0,4 кВ. Тип и место расположения ТП, тип и мощность силового трансформатора (но не более 16 кВА) уточнить при проектировании, схему соединений РУ-10 кВ и РУ-0,4 кВ, количество и параметры оборудования определить проектом. Обязательные требования:
В соответствии с Постановлением  Правительства РФ от 31 августа 2006 г. N 530  «Об  утверждении  основных  положений  функционирования  розничных  рынков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+55°С.
Место установки: в РУ-0,4 кВ проектируемой ТП-10/0,4 кВ</t>
  </si>
  <si>
    <t>реконструкция РУ-0,4 кВ с заменой автоматических выключателей (объем реконструкции уточнить при проектировании).                   учет электроэнергии выполнить в соответствии с Правилами функционирования розничных рынков электрической энергии и ПУЭ с установкой приборов учета электроэнергии, сертифицированных и внесенных в Госреестр средств измерений РФ, соответствующих ГОСТ 30207-94 (МЭК 61036-90): класс точности 1,0 и выше; температурный рабочий диапазон от -40°С до +55°С; межповерочный интервал – не менее 8 лет; средний срок службы – 30 лет; Iном=5-7,5 А (для трехфазных трансформаторного включения); порог чувствительности – 0,5% от Iном; пломбированию подлежит и прибор учета, и трансформаторы тока. Места установки приборов учета: в РУ-0,4 кВ ТП-10/0,4 кВ № 16/2х160.</t>
  </si>
  <si>
    <t>строительство участка ВЛ-10 кВ  № 5611 протяженностью 0,035 км от опоры № 115 до проектируемой ТП-10/0,4 кВ (точку врезки, марку и сечение провода, протяженность уточнить при проектировании).
строительство ТП-10/0,4 кВ. Тип ТП, тип и мощность силового трансформатора (но не более 10 кВА) уточнить при проектировании, схему соединений РУ-10 кВ и РУ-0,4 кВ, количество и параметры оборудования определить проектом).
Требования к приборам учёта электрической энергии (мощности):
В соответствии с Постановлением Правительства РФ от 31 августа 2006 года № 530 «Об утверждении основных положений функционирования розничных рынков электрической энергии» учет электроэнергии выполнить со следующими требованиями:
- прибор учета должен быть сертифицирован и внесен в Госреестр средств измерений РФ;
- прибор учета должен соответствовать ГОСТ Р 52322-2005. Часть 21 «Статистические счетчики активной энергии классов точности 1 и 2»;
- класс точности 1,0 и выше;
- Iном = 5 – 60 А (10 – 100А) (прямого включения);
- температурный рабочий диапазон от -40 до +55°С.
          Место установки: в РУ-0,4 кВ проектируемой ТП-10/0,4 кВ.</t>
  </si>
  <si>
    <t>СТП - 16 кВА</t>
  </si>
  <si>
    <t>СТП - 63 кВА</t>
  </si>
  <si>
    <t>СТП - 40 кВА</t>
  </si>
  <si>
    <t>Замена двух автоматических выключателей на I и II с.ш. в РУ-0,4 кВ существующей ТП 10/0,4 кВ №16 2х160</t>
  </si>
  <si>
    <t>РЭС</t>
  </si>
  <si>
    <t>СТП -16 кВА</t>
  </si>
  <si>
    <t>ИТОГО:</t>
  </si>
  <si>
    <t>Начальник ОПР                                    Волошин В.В.</t>
  </si>
  <si>
    <t xml:space="preserve">Начальник УИ                                       Тупицкий В.В.  </t>
  </si>
  <si>
    <t>Начальник УТП                                 Филипкин М.В.</t>
  </si>
  <si>
    <t>Начальник ОПР                       Волошин В.В.</t>
  </si>
  <si>
    <t xml:space="preserve">Начальник УИ                          Тупицкий В.В.  </t>
  </si>
  <si>
    <t>Начальник УТП                        Филипкин М.В.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</si>
</sst>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Arial Cyr"/>
      <charset val="204"/>
    </font>
    <font>
      <sz val="12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name val="Arial Cyr"/>
      <charset val="204"/>
    </font>
    <font>
      <b/>
      <sz val="18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b/>
      <sz val="14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name val="Arial Cyr"/>
      <charset val="204"/>
    </font>
    <font>
      <b/>
      <sz val="2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2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3" xfId="0" applyNumberFormat="1" applyFont="1" applyFill="1" applyBorder="1" applyAlignment="1">
      <alignment horizontal="center" vertical="center" wrapText="1"/>
    </xf>
    <xf numFmtId="0" fontId="0" fillId="2" borderId="7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5" fillId="0" borderId="23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4" fontId="3" fillId="0" borderId="2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4" fontId="3" fillId="0" borderId="0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4" fontId="3" fillId="0" borderId="1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25"/>
  <sheetViews>
    <sheetView view="pageBreakPreview" zoomScale="60" zoomScaleNormal="100" zoomScalePageLayoutView="55" workbookViewId="0">
      <pane ySplit="4" topLeftCell="A5" activePane="bottomLeft" state="frozen"/>
      <selection activeCell="G1" sqref="G1"/>
      <selection pane="bottomLeft" activeCell="E9" sqref="E9"/>
    </sheetView>
  </sheetViews>
  <sheetFormatPr defaultRowHeight="18.75"/>
  <cols>
    <col min="1" max="1" width="19.42578125" style="34" customWidth="1"/>
    <col min="2" max="2" width="38.42578125" style="34" customWidth="1"/>
    <col min="3" max="3" width="32.7109375" style="34" customWidth="1"/>
    <col min="4" max="4" width="11.85546875" style="34" customWidth="1"/>
    <col min="5" max="5" width="86.85546875" style="34" customWidth="1"/>
    <col min="6" max="6" width="92.85546875" style="34" customWidth="1"/>
    <col min="7" max="7" width="7.7109375" style="34" customWidth="1"/>
    <col min="8" max="8" width="8.28515625" style="34" customWidth="1"/>
    <col min="9" max="11" width="9.28515625" style="34" customWidth="1"/>
    <col min="12" max="12" width="9" style="34" customWidth="1"/>
    <col min="13" max="13" width="22.85546875" style="34" customWidth="1"/>
    <col min="14" max="18" width="10.28515625" style="34" customWidth="1"/>
    <col min="19" max="19" width="9" style="34" customWidth="1"/>
    <col min="20" max="20" width="29.7109375" style="34" customWidth="1"/>
    <col min="21" max="21" width="9.42578125" style="34" customWidth="1"/>
    <col min="22" max="22" width="19" style="34" customWidth="1"/>
    <col min="23" max="23" width="17.7109375" style="34" customWidth="1"/>
    <col min="24" max="24" width="12" style="34" customWidth="1"/>
    <col min="25" max="25" width="14.5703125" style="34" customWidth="1"/>
    <col min="26" max="28" width="14.85546875" style="34" customWidth="1"/>
    <col min="29" max="29" width="13.5703125" style="34" customWidth="1"/>
    <col min="30" max="30" width="14.85546875" style="45" customWidth="1"/>
    <col min="31" max="31" width="15.85546875" style="34" customWidth="1"/>
    <col min="32" max="16384" width="9.140625" style="34"/>
  </cols>
  <sheetData>
    <row r="1" spans="1:31">
      <c r="Y1" s="34" t="s">
        <v>34</v>
      </c>
    </row>
    <row r="3" spans="1:31" ht="26.2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46"/>
      <c r="AE3" s="37"/>
    </row>
    <row r="4" spans="1:31" s="49" customFormat="1" ht="201.75" customHeight="1">
      <c r="A4" s="42" t="s">
        <v>32</v>
      </c>
      <c r="B4" s="42" t="s">
        <v>55</v>
      </c>
      <c r="C4" s="42" t="s">
        <v>0</v>
      </c>
      <c r="D4" s="42" t="s">
        <v>13</v>
      </c>
      <c r="E4" s="42" t="s">
        <v>18</v>
      </c>
      <c r="F4" s="42" t="s">
        <v>19</v>
      </c>
      <c r="G4" s="42" t="s">
        <v>15</v>
      </c>
      <c r="H4" s="42" t="s">
        <v>14</v>
      </c>
      <c r="I4" s="42" t="s">
        <v>11</v>
      </c>
      <c r="J4" s="42" t="s">
        <v>12</v>
      </c>
      <c r="K4" s="42" t="s">
        <v>48</v>
      </c>
      <c r="L4" s="42" t="s">
        <v>4</v>
      </c>
      <c r="M4" s="42" t="s">
        <v>44</v>
      </c>
      <c r="N4" s="42" t="s">
        <v>46</v>
      </c>
      <c r="O4" s="42" t="s">
        <v>41</v>
      </c>
      <c r="P4" s="42" t="s">
        <v>42</v>
      </c>
      <c r="Q4" s="42" t="s">
        <v>10</v>
      </c>
      <c r="R4" s="42" t="s">
        <v>45</v>
      </c>
      <c r="S4" s="42" t="s">
        <v>10</v>
      </c>
      <c r="T4" s="42" t="s">
        <v>6</v>
      </c>
      <c r="U4" s="42" t="s">
        <v>47</v>
      </c>
      <c r="V4" s="42" t="s">
        <v>7</v>
      </c>
      <c r="W4" s="42" t="s">
        <v>39</v>
      </c>
      <c r="X4" s="42" t="s">
        <v>40</v>
      </c>
      <c r="Y4" s="42" t="s">
        <v>8</v>
      </c>
      <c r="Z4" s="42" t="s">
        <v>9</v>
      </c>
      <c r="AA4" s="42" t="s">
        <v>53</v>
      </c>
      <c r="AB4" s="42" t="s">
        <v>54</v>
      </c>
      <c r="AC4" s="42" t="s">
        <v>20</v>
      </c>
      <c r="AD4" s="47" t="s">
        <v>21</v>
      </c>
      <c r="AE4" s="48" t="s">
        <v>43</v>
      </c>
    </row>
    <row r="5" spans="1:31" ht="18.75" customHeight="1">
      <c r="A5" s="35">
        <v>2</v>
      </c>
      <c r="B5" s="35">
        <v>1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>
        <v>16</v>
      </c>
      <c r="Q5" s="35">
        <v>17</v>
      </c>
      <c r="R5" s="35">
        <v>18</v>
      </c>
      <c r="S5" s="35">
        <v>19</v>
      </c>
      <c r="T5" s="35">
        <v>20</v>
      </c>
      <c r="U5" s="35">
        <v>21</v>
      </c>
      <c r="V5" s="35">
        <v>22</v>
      </c>
      <c r="W5" s="35">
        <v>23</v>
      </c>
      <c r="X5" s="35">
        <v>24</v>
      </c>
      <c r="Y5" s="35">
        <v>25</v>
      </c>
      <c r="Z5" s="35">
        <v>26</v>
      </c>
      <c r="AA5" s="35"/>
      <c r="AB5" s="35"/>
      <c r="AC5" s="35">
        <v>27</v>
      </c>
      <c r="AD5" s="42">
        <v>28</v>
      </c>
      <c r="AE5" s="35">
        <v>29</v>
      </c>
    </row>
    <row r="6" spans="1:31" s="36" customFormat="1" ht="90" customHeight="1">
      <c r="A6" s="43" t="s">
        <v>58</v>
      </c>
      <c r="B6" s="38" t="s">
        <v>72</v>
      </c>
      <c r="C6" s="38" t="s">
        <v>86</v>
      </c>
      <c r="D6" s="38" t="s">
        <v>49</v>
      </c>
      <c r="E6" s="38" t="s">
        <v>118</v>
      </c>
      <c r="F6" s="38" t="s">
        <v>114</v>
      </c>
      <c r="G6" s="41"/>
      <c r="H6" s="41"/>
      <c r="I6" s="41"/>
      <c r="J6" s="41"/>
      <c r="K6" s="41"/>
      <c r="L6" s="56"/>
      <c r="M6" s="56"/>
      <c r="N6" s="41"/>
      <c r="O6" s="58"/>
      <c r="P6" s="41"/>
      <c r="Q6" s="41"/>
      <c r="R6" s="41"/>
      <c r="S6" s="41"/>
      <c r="T6" s="41"/>
      <c r="U6" s="41"/>
      <c r="V6" s="41"/>
      <c r="W6" s="41">
        <v>0.1</v>
      </c>
      <c r="X6" s="41">
        <v>0.41</v>
      </c>
      <c r="Y6" s="41"/>
      <c r="Z6" s="41"/>
      <c r="AA6" s="41"/>
      <c r="AB6" s="41"/>
      <c r="AC6" s="41"/>
      <c r="AD6" s="47">
        <v>41248</v>
      </c>
      <c r="AE6" s="41"/>
    </row>
    <row r="7" spans="1:31" s="36" customFormat="1" ht="90" customHeight="1">
      <c r="A7" s="43" t="s">
        <v>59</v>
      </c>
      <c r="B7" s="38" t="s">
        <v>73</v>
      </c>
      <c r="C7" s="38" t="s">
        <v>87</v>
      </c>
      <c r="D7" s="38" t="s">
        <v>56</v>
      </c>
      <c r="E7" s="38" t="s">
        <v>106</v>
      </c>
      <c r="F7" s="38" t="s">
        <v>38</v>
      </c>
      <c r="G7" s="41"/>
      <c r="H7" s="41"/>
      <c r="I7" s="41"/>
      <c r="J7" s="41"/>
      <c r="K7" s="41"/>
      <c r="L7" s="56"/>
      <c r="M7" s="56"/>
      <c r="N7" s="41"/>
      <c r="O7" s="58"/>
      <c r="P7" s="41"/>
      <c r="Q7" s="41"/>
      <c r="R7" s="41"/>
      <c r="S7" s="41"/>
      <c r="T7" s="41"/>
      <c r="U7" s="41"/>
      <c r="V7" s="41"/>
      <c r="W7" s="41">
        <v>0.35</v>
      </c>
      <c r="X7" s="41"/>
      <c r="Y7" s="41"/>
      <c r="Z7" s="41"/>
      <c r="AA7" s="41"/>
      <c r="AB7" s="41"/>
      <c r="AC7" s="41"/>
      <c r="AD7" s="47">
        <v>41252</v>
      </c>
      <c r="AE7" s="41"/>
    </row>
    <row r="8" spans="1:31" s="36" customFormat="1" ht="90" customHeight="1">
      <c r="A8" s="68" t="s">
        <v>60</v>
      </c>
      <c r="B8" s="69" t="s">
        <v>74</v>
      </c>
      <c r="C8" s="69" t="s">
        <v>88</v>
      </c>
      <c r="D8" s="69" t="s">
        <v>50</v>
      </c>
      <c r="E8" s="69" t="s">
        <v>107</v>
      </c>
      <c r="F8" s="69" t="s">
        <v>38</v>
      </c>
      <c r="G8" s="70"/>
      <c r="H8" s="70"/>
      <c r="I8" s="70"/>
      <c r="J8" s="70"/>
      <c r="K8" s="70"/>
      <c r="L8" s="71"/>
      <c r="M8" s="71"/>
      <c r="N8" s="70"/>
      <c r="O8" s="72"/>
      <c r="P8" s="70"/>
      <c r="Q8" s="70"/>
      <c r="R8" s="70"/>
      <c r="S8" s="70"/>
      <c r="T8" s="70"/>
      <c r="U8" s="70"/>
      <c r="V8" s="70"/>
      <c r="W8" s="70">
        <v>0.04</v>
      </c>
      <c r="X8" s="70"/>
      <c r="Y8" s="70"/>
      <c r="Z8" s="70"/>
      <c r="AA8" s="70"/>
      <c r="AB8" s="70"/>
      <c r="AC8" s="70"/>
      <c r="AD8" s="73">
        <v>41243</v>
      </c>
      <c r="AE8" s="70"/>
    </row>
    <row r="9" spans="1:31" s="36" customFormat="1" ht="90" customHeight="1">
      <c r="A9" s="43" t="s">
        <v>61</v>
      </c>
      <c r="B9" s="38" t="s">
        <v>75</v>
      </c>
      <c r="C9" s="38" t="s">
        <v>89</v>
      </c>
      <c r="D9" s="38" t="s">
        <v>101</v>
      </c>
      <c r="E9" s="38" t="s">
        <v>37</v>
      </c>
      <c r="F9" s="38" t="s">
        <v>115</v>
      </c>
      <c r="G9" s="41"/>
      <c r="H9" s="41"/>
      <c r="I9" s="41"/>
      <c r="J9" s="41"/>
      <c r="K9" s="41"/>
      <c r="L9" s="56"/>
      <c r="M9" s="56"/>
      <c r="N9" s="41"/>
      <c r="O9" s="58"/>
      <c r="P9" s="41"/>
      <c r="Q9" s="41"/>
      <c r="R9" s="41"/>
      <c r="S9" s="41"/>
      <c r="T9" s="41"/>
      <c r="U9" s="41"/>
      <c r="V9" s="41"/>
      <c r="W9" s="41"/>
      <c r="X9" s="41"/>
      <c r="Y9" s="41"/>
      <c r="Z9" s="41">
        <v>0.08</v>
      </c>
      <c r="AA9" s="41"/>
      <c r="AB9" s="41"/>
      <c r="AC9" s="41"/>
      <c r="AD9" s="47">
        <v>41242</v>
      </c>
      <c r="AE9" s="41"/>
    </row>
    <row r="10" spans="1:31" s="36" customFormat="1" ht="409.5" customHeight="1">
      <c r="A10" s="43" t="s">
        <v>120</v>
      </c>
      <c r="B10" s="38" t="s">
        <v>122</v>
      </c>
      <c r="C10" s="38" t="s">
        <v>124</v>
      </c>
      <c r="D10" s="38" t="s">
        <v>100</v>
      </c>
      <c r="E10" s="38" t="s">
        <v>128</v>
      </c>
      <c r="F10" s="38" t="s">
        <v>38</v>
      </c>
      <c r="G10" s="41"/>
      <c r="H10" s="41"/>
      <c r="I10" s="41"/>
      <c r="J10" s="41"/>
      <c r="K10" s="41"/>
      <c r="L10" s="56"/>
      <c r="M10" s="56">
        <v>0.3</v>
      </c>
      <c r="N10" s="41"/>
      <c r="O10" s="58">
        <v>2</v>
      </c>
      <c r="P10" s="41"/>
      <c r="Q10" s="41"/>
      <c r="R10" s="41"/>
      <c r="S10" s="41"/>
      <c r="T10" s="41" t="s">
        <v>131</v>
      </c>
      <c r="U10" s="41"/>
      <c r="V10" s="41"/>
      <c r="W10" s="41"/>
      <c r="X10" s="41"/>
      <c r="Y10" s="41"/>
      <c r="Z10" s="41"/>
      <c r="AA10" s="41"/>
      <c r="AB10" s="41"/>
      <c r="AC10" s="41"/>
      <c r="AD10" s="47">
        <v>41439</v>
      </c>
      <c r="AE10" s="41"/>
    </row>
    <row r="11" spans="1:31" s="36" customFormat="1" ht="90" customHeight="1">
      <c r="A11" s="43" t="s">
        <v>62</v>
      </c>
      <c r="B11" s="38" t="s">
        <v>76</v>
      </c>
      <c r="C11" s="38" t="s">
        <v>90</v>
      </c>
      <c r="D11" s="38" t="s">
        <v>102</v>
      </c>
      <c r="E11" s="38" t="s">
        <v>108</v>
      </c>
      <c r="F11" s="38" t="s">
        <v>38</v>
      </c>
      <c r="G11" s="41"/>
      <c r="H11" s="41"/>
      <c r="I11" s="41"/>
      <c r="J11" s="41"/>
      <c r="K11" s="41"/>
      <c r="L11" s="56"/>
      <c r="M11" s="56"/>
      <c r="N11" s="41"/>
      <c r="O11" s="58"/>
      <c r="P11" s="41"/>
      <c r="Q11" s="41"/>
      <c r="R11" s="41"/>
      <c r="S11" s="41"/>
      <c r="T11" s="41"/>
      <c r="U11" s="41"/>
      <c r="V11" s="41"/>
      <c r="W11" s="41">
        <v>0.03</v>
      </c>
      <c r="X11" s="41"/>
      <c r="Y11" s="41"/>
      <c r="Z11" s="41"/>
      <c r="AA11" s="41"/>
      <c r="AB11" s="41"/>
      <c r="AC11" s="41"/>
      <c r="AD11" s="47">
        <v>41251</v>
      </c>
      <c r="AE11" s="41"/>
    </row>
    <row r="12" spans="1:31" s="36" customFormat="1" ht="90" customHeight="1">
      <c r="A12" s="43" t="s">
        <v>63</v>
      </c>
      <c r="B12" s="38" t="s">
        <v>77</v>
      </c>
      <c r="C12" s="38" t="s">
        <v>91</v>
      </c>
      <c r="D12" s="38" t="s">
        <v>51</v>
      </c>
      <c r="E12" s="38" t="s">
        <v>109</v>
      </c>
      <c r="F12" s="38" t="s">
        <v>38</v>
      </c>
      <c r="G12" s="41"/>
      <c r="H12" s="41"/>
      <c r="I12" s="41"/>
      <c r="J12" s="41"/>
      <c r="K12" s="41"/>
      <c r="L12" s="56"/>
      <c r="M12" s="56"/>
      <c r="N12" s="41"/>
      <c r="O12" s="58">
        <v>1</v>
      </c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7">
        <v>41248</v>
      </c>
      <c r="AE12" s="41"/>
    </row>
    <row r="13" spans="1:31" s="36" customFormat="1" ht="90" customHeight="1">
      <c r="A13" s="43" t="s">
        <v>64</v>
      </c>
      <c r="B13" s="38" t="s">
        <v>78</v>
      </c>
      <c r="C13" s="38" t="s">
        <v>92</v>
      </c>
      <c r="D13" s="38" t="s">
        <v>51</v>
      </c>
      <c r="E13" s="38" t="s">
        <v>110</v>
      </c>
      <c r="F13" s="38" t="s">
        <v>38</v>
      </c>
      <c r="G13" s="41"/>
      <c r="H13" s="41"/>
      <c r="I13" s="41"/>
      <c r="J13" s="41"/>
      <c r="K13" s="41"/>
      <c r="L13" s="56"/>
      <c r="M13" s="56"/>
      <c r="N13" s="41"/>
      <c r="O13" s="58"/>
      <c r="P13" s="41"/>
      <c r="Q13" s="41"/>
      <c r="R13" s="41"/>
      <c r="S13" s="41"/>
      <c r="T13" s="41"/>
      <c r="U13" s="41"/>
      <c r="V13" s="41"/>
      <c r="W13" s="41">
        <v>0.15</v>
      </c>
      <c r="X13" s="41"/>
      <c r="Y13" s="41"/>
      <c r="Z13" s="41"/>
      <c r="AA13" s="41"/>
      <c r="AB13" s="41"/>
      <c r="AC13" s="41"/>
      <c r="AD13" s="47">
        <v>41257</v>
      </c>
      <c r="AE13" s="41"/>
    </row>
    <row r="14" spans="1:31" s="36" customFormat="1" ht="90" customHeight="1">
      <c r="A14" s="43" t="s">
        <v>65</v>
      </c>
      <c r="B14" s="38" t="s">
        <v>79</v>
      </c>
      <c r="C14" s="38" t="s">
        <v>93</v>
      </c>
      <c r="D14" s="38" t="s">
        <v>103</v>
      </c>
      <c r="E14" s="38" t="s">
        <v>111</v>
      </c>
      <c r="F14" s="38" t="s">
        <v>38</v>
      </c>
      <c r="G14" s="41"/>
      <c r="H14" s="41"/>
      <c r="I14" s="41"/>
      <c r="J14" s="41"/>
      <c r="K14" s="41"/>
      <c r="L14" s="56"/>
      <c r="M14" s="56"/>
      <c r="N14" s="41"/>
      <c r="O14" s="58"/>
      <c r="P14" s="41"/>
      <c r="Q14" s="41"/>
      <c r="R14" s="41"/>
      <c r="S14" s="41"/>
      <c r="T14" s="41"/>
      <c r="U14" s="41"/>
      <c r="V14" s="41"/>
      <c r="W14" s="41">
        <v>0.03</v>
      </c>
      <c r="X14" s="41"/>
      <c r="Y14" s="41"/>
      <c r="Z14" s="41"/>
      <c r="AA14" s="41"/>
      <c r="AB14" s="41"/>
      <c r="AC14" s="41"/>
      <c r="AD14" s="47">
        <v>41199</v>
      </c>
      <c r="AE14" s="41"/>
    </row>
    <row r="15" spans="1:31" s="36" customFormat="1" ht="255.75" customHeight="1">
      <c r="A15" s="43" t="s">
        <v>66</v>
      </c>
      <c r="B15" s="38" t="s">
        <v>80</v>
      </c>
      <c r="C15" s="38" t="s">
        <v>94</v>
      </c>
      <c r="D15" s="38" t="s">
        <v>57</v>
      </c>
      <c r="E15" s="38" t="s">
        <v>37</v>
      </c>
      <c r="F15" s="38" t="s">
        <v>116</v>
      </c>
      <c r="G15" s="41"/>
      <c r="H15" s="41"/>
      <c r="I15" s="41"/>
      <c r="J15" s="41"/>
      <c r="K15" s="41"/>
      <c r="L15" s="56"/>
      <c r="M15" s="56">
        <v>1</v>
      </c>
      <c r="N15" s="41"/>
      <c r="O15" s="58">
        <v>2</v>
      </c>
      <c r="P15" s="41"/>
      <c r="Q15" s="41"/>
      <c r="R15" s="41"/>
      <c r="S15" s="41"/>
      <c r="T15" s="41" t="s">
        <v>132</v>
      </c>
      <c r="U15" s="41"/>
      <c r="V15" s="41"/>
      <c r="W15" s="41"/>
      <c r="X15" s="41"/>
      <c r="Y15" s="41"/>
      <c r="Z15" s="41"/>
      <c r="AA15" s="41"/>
      <c r="AB15" s="41"/>
      <c r="AC15" s="41"/>
      <c r="AD15" s="47">
        <v>41217</v>
      </c>
      <c r="AE15" s="41"/>
    </row>
    <row r="16" spans="1:31" s="66" customFormat="1" ht="90" customHeight="1">
      <c r="A16" s="43" t="s">
        <v>67</v>
      </c>
      <c r="B16" s="38" t="s">
        <v>81</v>
      </c>
      <c r="C16" s="38" t="s">
        <v>95</v>
      </c>
      <c r="D16" s="38" t="s">
        <v>52</v>
      </c>
      <c r="E16" s="38" t="s">
        <v>119</v>
      </c>
      <c r="F16" s="38" t="s">
        <v>38</v>
      </c>
      <c r="G16" s="41"/>
      <c r="H16" s="41"/>
      <c r="I16" s="41"/>
      <c r="J16" s="41"/>
      <c r="K16" s="41"/>
      <c r="L16" s="56"/>
      <c r="M16" s="56"/>
      <c r="N16" s="41"/>
      <c r="O16" s="58"/>
      <c r="P16" s="41"/>
      <c r="Q16" s="41"/>
      <c r="R16" s="41"/>
      <c r="S16" s="41"/>
      <c r="T16" s="41"/>
      <c r="U16" s="41"/>
      <c r="V16" s="41"/>
      <c r="W16" s="41">
        <v>0.03</v>
      </c>
      <c r="X16" s="41"/>
      <c r="Y16" s="41"/>
      <c r="Z16" s="41"/>
      <c r="AA16" s="41"/>
      <c r="AB16" s="41"/>
      <c r="AC16" s="41"/>
      <c r="AD16" s="47">
        <v>41228</v>
      </c>
      <c r="AE16" s="41"/>
    </row>
    <row r="17" spans="1:31" s="66" customFormat="1" ht="183.75" customHeight="1">
      <c r="A17" s="43" t="s">
        <v>68</v>
      </c>
      <c r="B17" s="38" t="s">
        <v>82</v>
      </c>
      <c r="C17" s="38" t="s">
        <v>96</v>
      </c>
      <c r="D17" s="38" t="s">
        <v>52</v>
      </c>
      <c r="E17" s="38" t="s">
        <v>127</v>
      </c>
      <c r="F17" s="38" t="s">
        <v>117</v>
      </c>
      <c r="G17" s="41"/>
      <c r="H17" s="41"/>
      <c r="I17" s="41"/>
      <c r="J17" s="41"/>
      <c r="K17" s="41"/>
      <c r="L17" s="56"/>
      <c r="M17" s="56">
        <v>0.03</v>
      </c>
      <c r="N17" s="41"/>
      <c r="O17" s="58">
        <v>1</v>
      </c>
      <c r="P17" s="41"/>
      <c r="Q17" s="41"/>
      <c r="R17" s="41"/>
      <c r="S17" s="41"/>
      <c r="T17" s="41" t="s">
        <v>133</v>
      </c>
      <c r="U17" s="41"/>
      <c r="V17" s="41"/>
      <c r="W17" s="41">
        <v>0.2</v>
      </c>
      <c r="X17" s="41"/>
      <c r="Y17" s="41"/>
      <c r="Z17" s="41"/>
      <c r="AA17" s="41"/>
      <c r="AB17" s="41"/>
      <c r="AC17" s="41"/>
      <c r="AD17" s="47">
        <v>41256</v>
      </c>
      <c r="AE17" s="41"/>
    </row>
    <row r="18" spans="1:31" s="36" customFormat="1" ht="90" customHeight="1">
      <c r="A18" s="43" t="s">
        <v>69</v>
      </c>
      <c r="B18" s="38" t="s">
        <v>83</v>
      </c>
      <c r="C18" s="38" t="s">
        <v>97</v>
      </c>
      <c r="D18" s="38" t="s">
        <v>57</v>
      </c>
      <c r="E18" s="38" t="s">
        <v>112</v>
      </c>
      <c r="F18" s="38" t="s">
        <v>38</v>
      </c>
      <c r="G18" s="41"/>
      <c r="H18" s="41"/>
      <c r="I18" s="41"/>
      <c r="J18" s="41"/>
      <c r="K18" s="41"/>
      <c r="L18" s="56"/>
      <c r="M18" s="56"/>
      <c r="N18" s="41"/>
      <c r="O18" s="58"/>
      <c r="P18" s="41"/>
      <c r="Q18" s="41"/>
      <c r="R18" s="41"/>
      <c r="S18" s="41"/>
      <c r="T18" s="41"/>
      <c r="U18" s="41"/>
      <c r="V18" s="41"/>
      <c r="W18" s="41">
        <v>0.15</v>
      </c>
      <c r="X18" s="41"/>
      <c r="Y18" s="41"/>
      <c r="Z18" s="41"/>
      <c r="AA18" s="41"/>
      <c r="AB18" s="41"/>
      <c r="AC18" s="41"/>
      <c r="AD18" s="47">
        <v>41257</v>
      </c>
      <c r="AE18" s="41"/>
    </row>
    <row r="19" spans="1:31" s="36" customFormat="1" ht="153.75" customHeight="1">
      <c r="A19" s="43" t="s">
        <v>121</v>
      </c>
      <c r="B19" s="38" t="s">
        <v>123</v>
      </c>
      <c r="C19" s="38" t="s">
        <v>125</v>
      </c>
      <c r="D19" s="38" t="s">
        <v>126</v>
      </c>
      <c r="E19" s="38" t="s">
        <v>129</v>
      </c>
      <c r="F19" s="38" t="s">
        <v>38</v>
      </c>
      <c r="G19" s="41"/>
      <c r="H19" s="41"/>
      <c r="I19" s="41"/>
      <c r="J19" s="41"/>
      <c r="K19" s="41"/>
      <c r="L19" s="56"/>
      <c r="M19" s="56"/>
      <c r="N19" s="41"/>
      <c r="O19" s="58"/>
      <c r="P19" s="41"/>
      <c r="Q19" s="41"/>
      <c r="R19" s="41"/>
      <c r="S19" s="41"/>
      <c r="T19" s="41"/>
      <c r="U19" s="41"/>
      <c r="V19" s="41" t="s">
        <v>134</v>
      </c>
      <c r="W19" s="41"/>
      <c r="X19" s="41"/>
      <c r="Y19" s="41"/>
      <c r="Z19" s="41"/>
      <c r="AA19" s="41"/>
      <c r="AB19" s="41"/>
      <c r="AC19" s="41"/>
      <c r="AD19" s="47">
        <v>41417</v>
      </c>
      <c r="AE19" s="41"/>
    </row>
    <row r="20" spans="1:31" s="36" customFormat="1" ht="381" customHeight="1">
      <c r="A20" s="68" t="s">
        <v>70</v>
      </c>
      <c r="B20" s="69" t="s">
        <v>84</v>
      </c>
      <c r="C20" s="69" t="s">
        <v>98</v>
      </c>
      <c r="D20" s="69" t="s">
        <v>104</v>
      </c>
      <c r="E20" s="69" t="s">
        <v>130</v>
      </c>
      <c r="F20" s="69"/>
      <c r="G20" s="70"/>
      <c r="H20" s="70"/>
      <c r="I20" s="70"/>
      <c r="J20" s="70"/>
      <c r="K20" s="70"/>
      <c r="L20" s="71"/>
      <c r="M20" s="70">
        <v>3.5000000000000003E-2</v>
      </c>
      <c r="N20" s="70"/>
      <c r="O20" s="72">
        <v>1</v>
      </c>
      <c r="P20" s="70"/>
      <c r="Q20" s="70"/>
      <c r="R20" s="70"/>
      <c r="S20" s="70"/>
      <c r="T20" s="70" t="s">
        <v>136</v>
      </c>
      <c r="U20" s="70"/>
      <c r="V20" s="70"/>
      <c r="W20" s="70"/>
      <c r="X20" s="70"/>
      <c r="Y20" s="70"/>
      <c r="Z20" s="70"/>
      <c r="AA20" s="70">
        <v>1</v>
      </c>
      <c r="AB20" s="70"/>
      <c r="AC20" s="70"/>
      <c r="AD20" s="73">
        <v>41417</v>
      </c>
      <c r="AE20" s="70"/>
    </row>
    <row r="21" spans="1:31" s="36" customFormat="1" ht="90" customHeight="1">
      <c r="A21" s="43" t="s">
        <v>71</v>
      </c>
      <c r="B21" s="38" t="s">
        <v>85</v>
      </c>
      <c r="C21" s="38" t="s">
        <v>99</v>
      </c>
      <c r="D21" s="38" t="s">
        <v>105</v>
      </c>
      <c r="E21" s="38" t="s">
        <v>113</v>
      </c>
      <c r="F21" s="38" t="s">
        <v>38</v>
      </c>
      <c r="G21" s="41"/>
      <c r="H21" s="41"/>
      <c r="I21" s="41"/>
      <c r="J21" s="41"/>
      <c r="K21" s="41"/>
      <c r="L21" s="56"/>
      <c r="M21" s="56"/>
      <c r="N21" s="41"/>
      <c r="O21" s="58"/>
      <c r="P21" s="41"/>
      <c r="Q21" s="41"/>
      <c r="R21" s="41"/>
      <c r="S21" s="41"/>
      <c r="T21" s="41"/>
      <c r="U21" s="41"/>
      <c r="V21" s="41"/>
      <c r="W21" s="41">
        <v>3.5000000000000003E-2</v>
      </c>
      <c r="X21" s="41"/>
      <c r="Y21" s="41"/>
      <c r="Z21" s="41"/>
      <c r="AA21" s="41"/>
      <c r="AB21" s="41"/>
      <c r="AC21" s="41"/>
      <c r="AD21" s="47">
        <v>41256</v>
      </c>
      <c r="AE21" s="41"/>
    </row>
    <row r="22" spans="1:31" s="36" customFormat="1" ht="90" customHeight="1">
      <c r="A22" s="43"/>
      <c r="B22" s="38"/>
      <c r="C22" s="38"/>
      <c r="D22" s="38"/>
      <c r="E22" s="38"/>
      <c r="F22" s="38"/>
      <c r="G22" s="41"/>
      <c r="H22" s="41"/>
      <c r="I22" s="41"/>
      <c r="J22" s="41"/>
      <c r="K22" s="41"/>
      <c r="L22" s="56"/>
      <c r="M22" s="56"/>
      <c r="N22" s="41"/>
      <c r="O22" s="58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7"/>
      <c r="AE22" s="41"/>
    </row>
    <row r="23" spans="1:31" s="36" customFormat="1" ht="90" customHeight="1">
      <c r="A23" s="43"/>
      <c r="B23" s="38"/>
      <c r="C23" s="38"/>
      <c r="D23" s="38"/>
      <c r="E23" s="38"/>
      <c r="F23" s="38"/>
      <c r="G23" s="41"/>
      <c r="H23" s="41"/>
      <c r="I23" s="41"/>
      <c r="J23" s="41"/>
      <c r="K23" s="41"/>
      <c r="L23" s="56"/>
      <c r="M23" s="56"/>
      <c r="N23" s="41"/>
      <c r="O23" s="58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7"/>
      <c r="AE23" s="41"/>
    </row>
    <row r="24" spans="1:31" s="36" customFormat="1" ht="90" customHeight="1">
      <c r="A24" s="43"/>
      <c r="B24" s="38"/>
      <c r="C24" s="38"/>
      <c r="D24" s="38"/>
      <c r="E24" s="38"/>
      <c r="F24" s="38"/>
      <c r="G24" s="41"/>
      <c r="H24" s="41"/>
      <c r="I24" s="41"/>
      <c r="J24" s="41"/>
      <c r="K24" s="41"/>
      <c r="L24" s="56"/>
      <c r="M24" s="56"/>
      <c r="N24" s="41"/>
      <c r="O24" s="58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7"/>
      <c r="AE24" s="41"/>
    </row>
    <row r="25" spans="1:31" s="36" customFormat="1" ht="90" customHeight="1">
      <c r="A25" s="43"/>
      <c r="B25" s="38"/>
      <c r="C25" s="38"/>
      <c r="D25" s="38"/>
      <c r="E25" s="38"/>
      <c r="F25" s="38"/>
      <c r="G25" s="41"/>
      <c r="H25" s="41"/>
      <c r="I25" s="41"/>
      <c r="J25" s="41"/>
      <c r="K25" s="41"/>
      <c r="L25" s="56"/>
      <c r="M25" s="56"/>
      <c r="N25" s="41"/>
      <c r="O25" s="58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7"/>
      <c r="AE25" s="41"/>
    </row>
    <row r="26" spans="1:31" s="36" customFormat="1" ht="90" customHeight="1">
      <c r="A26" s="43"/>
      <c r="B26" s="38"/>
      <c r="C26" s="38"/>
      <c r="D26" s="38"/>
      <c r="E26" s="38"/>
      <c r="F26" s="38"/>
      <c r="G26" s="41"/>
      <c r="H26" s="41"/>
      <c r="I26" s="41"/>
      <c r="J26" s="41"/>
      <c r="K26" s="41"/>
      <c r="L26" s="56"/>
      <c r="M26" s="56"/>
      <c r="N26" s="41"/>
      <c r="O26" s="58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7"/>
      <c r="AE26" s="41"/>
    </row>
    <row r="27" spans="1:31" s="36" customFormat="1" ht="90" customHeight="1">
      <c r="A27" s="43"/>
      <c r="B27" s="38"/>
      <c r="C27" s="38"/>
      <c r="D27" s="38"/>
      <c r="E27" s="38"/>
      <c r="F27" s="38"/>
      <c r="G27" s="41"/>
      <c r="H27" s="41"/>
      <c r="I27" s="41"/>
      <c r="J27" s="41"/>
      <c r="K27" s="41"/>
      <c r="L27" s="56"/>
      <c r="M27" s="56"/>
      <c r="N27" s="41"/>
      <c r="O27" s="58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7"/>
      <c r="AE27" s="41"/>
    </row>
    <row r="28" spans="1:31" s="36" customFormat="1" ht="90" customHeight="1">
      <c r="A28" s="43"/>
      <c r="B28" s="38"/>
      <c r="C28" s="38"/>
      <c r="D28" s="38"/>
      <c r="E28" s="38"/>
      <c r="F28" s="38"/>
      <c r="G28" s="41"/>
      <c r="H28" s="41"/>
      <c r="I28" s="41"/>
      <c r="J28" s="41"/>
      <c r="K28" s="41"/>
      <c r="L28" s="56"/>
      <c r="M28" s="56"/>
      <c r="N28" s="41"/>
      <c r="O28" s="58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7"/>
      <c r="AE28" s="41"/>
    </row>
    <row r="29" spans="1:31" s="66" customFormat="1" ht="77.25" customHeight="1">
      <c r="A29" s="43"/>
      <c r="B29" s="38"/>
      <c r="C29" s="38"/>
      <c r="D29" s="38"/>
      <c r="E29" s="38"/>
      <c r="F29" s="38"/>
      <c r="G29" s="41"/>
      <c r="H29" s="41"/>
      <c r="I29" s="41"/>
      <c r="J29" s="41"/>
      <c r="K29" s="41"/>
      <c r="L29" s="56"/>
      <c r="M29" s="56"/>
      <c r="N29" s="41"/>
      <c r="O29" s="58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7"/>
      <c r="AE29" s="41"/>
    </row>
    <row r="30" spans="1:31" s="66" customFormat="1" ht="77.25" customHeight="1">
      <c r="A30" s="43"/>
      <c r="B30" s="38"/>
      <c r="C30" s="38"/>
      <c r="D30" s="38"/>
      <c r="E30" s="38"/>
      <c r="F30" s="38"/>
      <c r="G30" s="41"/>
      <c r="H30" s="41"/>
      <c r="I30" s="41"/>
      <c r="J30" s="41"/>
      <c r="K30" s="41"/>
      <c r="L30" s="56"/>
      <c r="M30" s="56"/>
      <c r="N30" s="41"/>
      <c r="O30" s="58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7"/>
      <c r="AE30" s="41"/>
    </row>
    <row r="31" spans="1:31" s="66" customFormat="1" ht="77.25" customHeight="1">
      <c r="A31" s="43"/>
      <c r="B31" s="38"/>
      <c r="C31" s="38"/>
      <c r="D31" s="38"/>
      <c r="E31" s="38"/>
      <c r="F31" s="38"/>
      <c r="G31" s="41"/>
      <c r="H31" s="41"/>
      <c r="I31" s="41"/>
      <c r="J31" s="41"/>
      <c r="K31" s="41"/>
      <c r="L31" s="56"/>
      <c r="M31" s="56"/>
      <c r="N31" s="41"/>
      <c r="O31" s="58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7"/>
      <c r="AE31" s="41"/>
    </row>
    <row r="32" spans="1:31" s="66" customFormat="1" ht="77.25" customHeight="1">
      <c r="A32" s="43"/>
      <c r="B32" s="38"/>
      <c r="C32" s="38"/>
      <c r="D32" s="38"/>
      <c r="E32" s="38"/>
      <c r="F32" s="38"/>
      <c r="G32" s="41"/>
      <c r="H32" s="41"/>
      <c r="I32" s="41"/>
      <c r="J32" s="41"/>
      <c r="K32" s="41"/>
      <c r="L32" s="56"/>
      <c r="M32" s="56"/>
      <c r="N32" s="41"/>
      <c r="O32" s="58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7"/>
      <c r="AE32" s="41"/>
    </row>
    <row r="33" spans="1:31" s="66" customFormat="1" ht="77.25" customHeight="1">
      <c r="A33" s="43"/>
      <c r="B33" s="38"/>
      <c r="C33" s="38"/>
      <c r="D33" s="38"/>
      <c r="E33" s="38"/>
      <c r="F33" s="38"/>
      <c r="G33" s="41"/>
      <c r="H33" s="41"/>
      <c r="I33" s="41"/>
      <c r="J33" s="41"/>
      <c r="K33" s="41"/>
      <c r="L33" s="56"/>
      <c r="M33" s="56"/>
      <c r="N33" s="41"/>
      <c r="O33" s="58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7"/>
      <c r="AE33" s="41"/>
    </row>
    <row r="34" spans="1:31" s="66" customFormat="1" ht="77.25" customHeight="1">
      <c r="A34" s="43"/>
      <c r="B34" s="38"/>
      <c r="C34" s="38"/>
      <c r="D34" s="38"/>
      <c r="E34" s="38"/>
      <c r="F34" s="38"/>
      <c r="G34" s="41"/>
      <c r="H34" s="41"/>
      <c r="I34" s="41"/>
      <c r="J34" s="41"/>
      <c r="K34" s="41"/>
      <c r="L34" s="56"/>
      <c r="M34" s="56"/>
      <c r="N34" s="41"/>
      <c r="O34" s="58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7"/>
      <c r="AE34" s="41"/>
    </row>
    <row r="35" spans="1:31" s="66" customFormat="1" ht="77.25" customHeight="1">
      <c r="A35" s="43"/>
      <c r="B35" s="38"/>
      <c r="C35" s="38"/>
      <c r="D35" s="38"/>
      <c r="E35" s="38"/>
      <c r="F35" s="38"/>
      <c r="G35" s="41"/>
      <c r="H35" s="41"/>
      <c r="I35" s="41"/>
      <c r="J35" s="41"/>
      <c r="K35" s="41"/>
      <c r="L35" s="56"/>
      <c r="M35" s="56"/>
      <c r="N35" s="41"/>
      <c r="O35" s="58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7"/>
      <c r="AE35" s="41"/>
    </row>
    <row r="36" spans="1:31" s="66" customFormat="1" ht="77.25" customHeight="1">
      <c r="A36" s="43"/>
      <c r="B36" s="38"/>
      <c r="C36" s="38"/>
      <c r="D36" s="38"/>
      <c r="E36" s="38"/>
      <c r="F36" s="38"/>
      <c r="G36" s="41"/>
      <c r="H36" s="41"/>
      <c r="I36" s="41"/>
      <c r="J36" s="41"/>
      <c r="K36" s="41"/>
      <c r="L36" s="56"/>
      <c r="M36" s="56"/>
      <c r="N36" s="41"/>
      <c r="O36" s="58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7"/>
      <c r="AE36" s="41"/>
    </row>
    <row r="37" spans="1:31" s="66" customFormat="1" ht="77.25" customHeight="1">
      <c r="A37" s="43"/>
      <c r="B37" s="38"/>
      <c r="C37" s="38"/>
      <c r="D37" s="38"/>
      <c r="E37" s="38"/>
      <c r="F37" s="38"/>
      <c r="G37" s="41"/>
      <c r="H37" s="41"/>
      <c r="I37" s="41"/>
      <c r="J37" s="41"/>
      <c r="K37" s="41"/>
      <c r="L37" s="56"/>
      <c r="M37" s="56"/>
      <c r="N37" s="41"/>
      <c r="O37" s="58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7"/>
      <c r="AE37" s="41"/>
    </row>
    <row r="38" spans="1:31" s="66" customFormat="1" ht="77.25" customHeight="1">
      <c r="A38" s="43"/>
      <c r="B38" s="38"/>
      <c r="C38" s="38"/>
      <c r="D38" s="38"/>
      <c r="E38" s="38"/>
      <c r="F38" s="38"/>
      <c r="G38" s="41"/>
      <c r="H38" s="41"/>
      <c r="I38" s="41"/>
      <c r="J38" s="41"/>
      <c r="K38" s="41"/>
      <c r="L38" s="56"/>
      <c r="M38" s="56"/>
      <c r="N38" s="41"/>
      <c r="O38" s="58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7"/>
      <c r="AE38" s="41"/>
    </row>
    <row r="39" spans="1:31" s="66" customFormat="1" ht="77.25" customHeight="1">
      <c r="A39" s="43"/>
      <c r="B39" s="38"/>
      <c r="C39" s="38"/>
      <c r="D39" s="38"/>
      <c r="E39" s="38"/>
      <c r="F39" s="38"/>
      <c r="G39" s="41"/>
      <c r="H39" s="41"/>
      <c r="I39" s="41"/>
      <c r="J39" s="41"/>
      <c r="K39" s="41"/>
      <c r="L39" s="56"/>
      <c r="M39" s="56"/>
      <c r="N39" s="41"/>
      <c r="O39" s="58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7"/>
      <c r="AE39" s="41"/>
    </row>
    <row r="40" spans="1:31" s="66" customFormat="1" ht="77.25" customHeight="1">
      <c r="A40" s="43"/>
      <c r="B40" s="38"/>
      <c r="C40" s="38"/>
      <c r="D40" s="38"/>
      <c r="E40" s="38"/>
      <c r="F40" s="38"/>
      <c r="G40" s="41"/>
      <c r="H40" s="41"/>
      <c r="I40" s="41"/>
      <c r="J40" s="41"/>
      <c r="K40" s="41"/>
      <c r="L40" s="56"/>
      <c r="M40" s="56"/>
      <c r="N40" s="41"/>
      <c r="O40" s="58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7"/>
      <c r="AE40" s="41"/>
    </row>
    <row r="41" spans="1:31" s="66" customFormat="1" ht="77.25" customHeight="1">
      <c r="A41" s="43"/>
      <c r="B41" s="38"/>
      <c r="C41" s="38"/>
      <c r="D41" s="38"/>
      <c r="E41" s="38"/>
      <c r="F41" s="38"/>
      <c r="G41" s="41"/>
      <c r="H41" s="41"/>
      <c r="I41" s="41"/>
      <c r="J41" s="41"/>
      <c r="K41" s="41"/>
      <c r="L41" s="56"/>
      <c r="M41" s="56"/>
      <c r="N41" s="41"/>
      <c r="O41" s="58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7"/>
      <c r="AE41" s="41"/>
    </row>
    <row r="42" spans="1:31" s="66" customFormat="1" ht="77.25" customHeight="1">
      <c r="A42" s="43"/>
      <c r="B42" s="38"/>
      <c r="C42" s="38"/>
      <c r="D42" s="38"/>
      <c r="E42" s="38"/>
      <c r="F42" s="38"/>
      <c r="G42" s="41"/>
      <c r="H42" s="41"/>
      <c r="I42" s="41"/>
      <c r="J42" s="41"/>
      <c r="K42" s="41"/>
      <c r="L42" s="56"/>
      <c r="M42" s="56"/>
      <c r="N42" s="41"/>
      <c r="O42" s="58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7"/>
      <c r="AE42" s="41"/>
    </row>
    <row r="43" spans="1:31" s="66" customFormat="1" ht="77.25" customHeight="1">
      <c r="A43" s="43"/>
      <c r="B43" s="38"/>
      <c r="C43" s="38"/>
      <c r="D43" s="38"/>
      <c r="E43" s="38"/>
      <c r="F43" s="38"/>
      <c r="G43" s="41"/>
      <c r="H43" s="41"/>
      <c r="I43" s="41"/>
      <c r="J43" s="41"/>
      <c r="K43" s="41"/>
      <c r="L43" s="56"/>
      <c r="M43" s="56"/>
      <c r="N43" s="41"/>
      <c r="O43" s="58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7"/>
      <c r="AE43" s="41"/>
    </row>
    <row r="44" spans="1:31" s="66" customFormat="1" ht="77.25" customHeight="1">
      <c r="A44" s="43"/>
      <c r="B44" s="38"/>
      <c r="C44" s="38"/>
      <c r="D44" s="38"/>
      <c r="E44" s="38"/>
      <c r="F44" s="38"/>
      <c r="G44" s="41"/>
      <c r="H44" s="41"/>
      <c r="I44" s="41"/>
      <c r="J44" s="41"/>
      <c r="K44" s="41"/>
      <c r="L44" s="56"/>
      <c r="M44" s="56"/>
      <c r="N44" s="41"/>
      <c r="O44" s="58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7"/>
      <c r="AE44" s="41"/>
    </row>
    <row r="45" spans="1:31" s="66" customFormat="1" ht="77.25" customHeight="1">
      <c r="A45" s="43"/>
      <c r="B45" s="38"/>
      <c r="C45" s="38"/>
      <c r="D45" s="38"/>
      <c r="E45" s="38"/>
      <c r="F45" s="38"/>
      <c r="G45" s="41"/>
      <c r="H45" s="41"/>
      <c r="I45" s="41"/>
      <c r="J45" s="41"/>
      <c r="K45" s="41"/>
      <c r="L45" s="56"/>
      <c r="M45" s="56"/>
      <c r="N45" s="41"/>
      <c r="O45" s="58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7"/>
      <c r="AE45" s="41"/>
    </row>
    <row r="46" spans="1:31" s="66" customFormat="1" ht="77.25" customHeight="1">
      <c r="A46" s="43"/>
      <c r="B46" s="38"/>
      <c r="C46" s="38"/>
      <c r="D46" s="38"/>
      <c r="E46" s="38"/>
      <c r="F46" s="38"/>
      <c r="G46" s="41"/>
      <c r="H46" s="41"/>
      <c r="I46" s="41"/>
      <c r="J46" s="41"/>
      <c r="K46" s="41"/>
      <c r="L46" s="56"/>
      <c r="M46" s="56"/>
      <c r="N46" s="41"/>
      <c r="O46" s="58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7"/>
      <c r="AE46" s="41"/>
    </row>
    <row r="47" spans="1:31" s="66" customFormat="1" ht="77.25" customHeight="1">
      <c r="A47" s="43"/>
      <c r="B47" s="38"/>
      <c r="C47" s="38"/>
      <c r="D47" s="38"/>
      <c r="E47" s="38"/>
      <c r="F47" s="38"/>
      <c r="G47" s="41"/>
      <c r="H47" s="41"/>
      <c r="I47" s="41"/>
      <c r="J47" s="41"/>
      <c r="K47" s="41"/>
      <c r="L47" s="56"/>
      <c r="M47" s="56"/>
      <c r="N47" s="41"/>
      <c r="O47" s="58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7"/>
      <c r="AE47" s="41"/>
    </row>
    <row r="48" spans="1:31" s="66" customFormat="1" ht="77.25" customHeight="1">
      <c r="A48" s="43"/>
      <c r="B48" s="38"/>
      <c r="C48" s="38"/>
      <c r="D48" s="38"/>
      <c r="E48" s="38"/>
      <c r="F48" s="38"/>
      <c r="G48" s="41"/>
      <c r="H48" s="41"/>
      <c r="I48" s="41"/>
      <c r="J48" s="41"/>
      <c r="K48" s="41"/>
      <c r="L48" s="56"/>
      <c r="M48" s="56"/>
      <c r="N48" s="41"/>
      <c r="O48" s="58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7"/>
      <c r="AE48" s="41"/>
    </row>
    <row r="49" spans="1:31" s="66" customFormat="1" ht="77.25" customHeight="1">
      <c r="A49" s="43"/>
      <c r="B49" s="38"/>
      <c r="C49" s="38"/>
      <c r="D49" s="38"/>
      <c r="E49" s="38"/>
      <c r="F49" s="38"/>
      <c r="G49" s="41"/>
      <c r="H49" s="41"/>
      <c r="I49" s="41"/>
      <c r="J49" s="41"/>
      <c r="K49" s="41"/>
      <c r="L49" s="56"/>
      <c r="M49" s="56"/>
      <c r="N49" s="41"/>
      <c r="O49" s="58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7"/>
      <c r="AE49" s="41"/>
    </row>
    <row r="50" spans="1:31" s="66" customFormat="1" ht="77.25" customHeight="1">
      <c r="A50" s="43"/>
      <c r="B50" s="38"/>
      <c r="C50" s="38"/>
      <c r="D50" s="38"/>
      <c r="E50" s="38"/>
      <c r="F50" s="38"/>
      <c r="G50" s="41"/>
      <c r="H50" s="41"/>
      <c r="I50" s="41"/>
      <c r="J50" s="41"/>
      <c r="K50" s="41"/>
      <c r="L50" s="56"/>
      <c r="M50" s="56"/>
      <c r="N50" s="41"/>
      <c r="O50" s="58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7"/>
      <c r="AE50" s="41"/>
    </row>
    <row r="51" spans="1:31" s="66" customFormat="1" ht="77.25" customHeight="1">
      <c r="A51" s="43"/>
      <c r="B51" s="38"/>
      <c r="C51" s="38"/>
      <c r="D51" s="38"/>
      <c r="E51" s="38"/>
      <c r="F51" s="38"/>
      <c r="G51" s="41"/>
      <c r="H51" s="41"/>
      <c r="I51" s="41"/>
      <c r="J51" s="41"/>
      <c r="K51" s="41"/>
      <c r="L51" s="56"/>
      <c r="M51" s="56"/>
      <c r="N51" s="41"/>
      <c r="O51" s="58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7"/>
      <c r="AE51" s="41"/>
    </row>
    <row r="52" spans="1:31" s="66" customFormat="1" ht="77.25" customHeight="1">
      <c r="A52" s="43"/>
      <c r="B52" s="38"/>
      <c r="C52" s="38"/>
      <c r="D52" s="38"/>
      <c r="E52" s="38"/>
      <c r="F52" s="38"/>
      <c r="G52" s="41"/>
      <c r="H52" s="41"/>
      <c r="I52" s="41"/>
      <c r="J52" s="41"/>
      <c r="K52" s="41"/>
      <c r="L52" s="56"/>
      <c r="M52" s="56"/>
      <c r="N52" s="41"/>
      <c r="O52" s="58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7"/>
      <c r="AE52" s="41"/>
    </row>
    <row r="53" spans="1:31" s="66" customFormat="1" ht="77.25" customHeight="1">
      <c r="A53" s="43"/>
      <c r="B53" s="38"/>
      <c r="C53" s="38"/>
      <c r="D53" s="38"/>
      <c r="E53" s="38"/>
      <c r="F53" s="38"/>
      <c r="G53" s="41"/>
      <c r="H53" s="41"/>
      <c r="I53" s="41"/>
      <c r="J53" s="41"/>
      <c r="K53" s="41"/>
      <c r="L53" s="56"/>
      <c r="M53" s="56"/>
      <c r="N53" s="41"/>
      <c r="O53" s="58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7"/>
      <c r="AE53" s="41"/>
    </row>
    <row r="54" spans="1:31" s="66" customFormat="1" ht="77.25" customHeight="1">
      <c r="A54" s="43"/>
      <c r="B54" s="38"/>
      <c r="C54" s="38"/>
      <c r="D54" s="38"/>
      <c r="E54" s="38"/>
      <c r="F54" s="38"/>
      <c r="G54" s="41"/>
      <c r="H54" s="41"/>
      <c r="I54" s="41"/>
      <c r="J54" s="41"/>
      <c r="K54" s="41"/>
      <c r="L54" s="56"/>
      <c r="M54" s="56"/>
      <c r="N54" s="41"/>
      <c r="O54" s="58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7"/>
      <c r="AE54" s="41"/>
    </row>
    <row r="55" spans="1:31" s="66" customFormat="1" ht="77.25" customHeight="1">
      <c r="A55" s="43"/>
      <c r="B55" s="38"/>
      <c r="C55" s="38"/>
      <c r="D55" s="38"/>
      <c r="E55" s="38"/>
      <c r="F55" s="38"/>
      <c r="G55" s="41"/>
      <c r="H55" s="41"/>
      <c r="I55" s="41"/>
      <c r="J55" s="41"/>
      <c r="K55" s="41"/>
      <c r="L55" s="56"/>
      <c r="M55" s="56"/>
      <c r="N55" s="41"/>
      <c r="O55" s="58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7"/>
      <c r="AE55" s="41"/>
    </row>
    <row r="56" spans="1:31" s="66" customFormat="1" ht="77.25" customHeight="1">
      <c r="A56" s="43"/>
      <c r="B56" s="38"/>
      <c r="C56" s="38"/>
      <c r="D56" s="38"/>
      <c r="E56" s="38"/>
      <c r="F56" s="38"/>
      <c r="G56" s="41"/>
      <c r="H56" s="41"/>
      <c r="I56" s="41"/>
      <c r="J56" s="41"/>
      <c r="K56" s="41"/>
      <c r="L56" s="56"/>
      <c r="M56" s="56"/>
      <c r="N56" s="41"/>
      <c r="O56" s="58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7"/>
      <c r="AE56" s="41"/>
    </row>
    <row r="57" spans="1:31" s="66" customFormat="1" ht="77.25" customHeight="1">
      <c r="A57" s="43"/>
      <c r="B57" s="38"/>
      <c r="C57" s="38"/>
      <c r="D57" s="38"/>
      <c r="E57" s="38"/>
      <c r="F57" s="38"/>
      <c r="G57" s="41"/>
      <c r="H57" s="41"/>
      <c r="I57" s="41"/>
      <c r="J57" s="41"/>
      <c r="K57" s="41"/>
      <c r="L57" s="56"/>
      <c r="M57" s="56"/>
      <c r="N57" s="41"/>
      <c r="O57" s="58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7"/>
      <c r="AE57" s="41"/>
    </row>
    <row r="58" spans="1:31" s="66" customFormat="1" ht="77.25" customHeight="1">
      <c r="A58" s="43"/>
      <c r="B58" s="38"/>
      <c r="C58" s="38"/>
      <c r="D58" s="38"/>
      <c r="E58" s="38"/>
      <c r="F58" s="38"/>
      <c r="G58" s="41"/>
      <c r="H58" s="41"/>
      <c r="I58" s="41"/>
      <c r="J58" s="41"/>
      <c r="K58" s="41"/>
      <c r="L58" s="56"/>
      <c r="M58" s="56"/>
      <c r="N58" s="41"/>
      <c r="O58" s="58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7"/>
      <c r="AE58" s="41"/>
    </row>
    <row r="59" spans="1:31" s="66" customFormat="1" ht="77.25" customHeight="1">
      <c r="A59" s="43"/>
      <c r="B59" s="38"/>
      <c r="C59" s="38"/>
      <c r="D59" s="38"/>
      <c r="E59" s="38"/>
      <c r="F59" s="38"/>
      <c r="G59" s="41"/>
      <c r="H59" s="41"/>
      <c r="I59" s="41"/>
      <c r="J59" s="41"/>
      <c r="K59" s="41"/>
      <c r="L59" s="56"/>
      <c r="M59" s="56"/>
      <c r="N59" s="41"/>
      <c r="O59" s="58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7"/>
      <c r="AE59" s="41"/>
    </row>
    <row r="60" spans="1:31" s="66" customFormat="1" ht="77.25" customHeight="1">
      <c r="A60" s="43"/>
      <c r="B60" s="38"/>
      <c r="C60" s="38"/>
      <c r="D60" s="38"/>
      <c r="E60" s="38"/>
      <c r="F60" s="38"/>
      <c r="G60" s="41"/>
      <c r="H60" s="41"/>
      <c r="I60" s="41"/>
      <c r="J60" s="41"/>
      <c r="K60" s="41"/>
      <c r="L60" s="56"/>
      <c r="M60" s="56"/>
      <c r="N60" s="41"/>
      <c r="O60" s="58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7"/>
      <c r="AE60" s="41"/>
    </row>
    <row r="61" spans="1:31" s="66" customFormat="1" ht="77.25" customHeight="1">
      <c r="A61" s="43"/>
      <c r="B61" s="38"/>
      <c r="C61" s="38"/>
      <c r="D61" s="38"/>
      <c r="E61" s="38"/>
      <c r="F61" s="38"/>
      <c r="G61" s="41"/>
      <c r="H61" s="41"/>
      <c r="I61" s="41"/>
      <c r="J61" s="41"/>
      <c r="K61" s="41"/>
      <c r="L61" s="56"/>
      <c r="M61" s="56"/>
      <c r="N61" s="41"/>
      <c r="O61" s="58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7"/>
      <c r="AE61" s="41"/>
    </row>
    <row r="62" spans="1:31" s="66" customFormat="1" ht="77.25" customHeight="1">
      <c r="A62" s="43"/>
      <c r="B62" s="38"/>
      <c r="C62" s="38"/>
      <c r="D62" s="38"/>
      <c r="E62" s="38"/>
      <c r="F62" s="38"/>
      <c r="G62" s="41"/>
      <c r="H62" s="41"/>
      <c r="I62" s="41"/>
      <c r="J62" s="41"/>
      <c r="K62" s="41"/>
      <c r="L62" s="56"/>
      <c r="M62" s="56"/>
      <c r="N62" s="41"/>
      <c r="O62" s="58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7"/>
      <c r="AE62" s="41"/>
    </row>
    <row r="63" spans="1:31" s="66" customFormat="1" ht="77.25" customHeight="1">
      <c r="A63" s="43"/>
      <c r="B63" s="38"/>
      <c r="C63" s="38"/>
      <c r="D63" s="38"/>
      <c r="E63" s="38"/>
      <c r="F63" s="38"/>
      <c r="G63" s="41"/>
      <c r="H63" s="41"/>
      <c r="I63" s="41"/>
      <c r="J63" s="41"/>
      <c r="K63" s="41"/>
      <c r="L63" s="56"/>
      <c r="M63" s="56"/>
      <c r="N63" s="41"/>
      <c r="O63" s="58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7"/>
      <c r="AE63" s="41"/>
    </row>
    <row r="64" spans="1:31" s="66" customFormat="1" ht="77.25" customHeight="1">
      <c r="A64" s="43"/>
      <c r="B64" s="38"/>
      <c r="C64" s="38"/>
      <c r="D64" s="38"/>
      <c r="E64" s="38"/>
      <c r="F64" s="38"/>
      <c r="G64" s="41"/>
      <c r="H64" s="41"/>
      <c r="I64" s="41"/>
      <c r="J64" s="41"/>
      <c r="K64" s="41"/>
      <c r="L64" s="56"/>
      <c r="M64" s="56"/>
      <c r="N64" s="41"/>
      <c r="O64" s="58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7"/>
      <c r="AE64" s="41"/>
    </row>
    <row r="65" spans="1:31" s="66" customFormat="1" ht="77.25" customHeight="1">
      <c r="A65" s="43"/>
      <c r="B65" s="38"/>
      <c r="C65" s="38"/>
      <c r="D65" s="38"/>
      <c r="E65" s="38"/>
      <c r="F65" s="38"/>
      <c r="G65" s="41"/>
      <c r="H65" s="41"/>
      <c r="I65" s="41"/>
      <c r="J65" s="41"/>
      <c r="K65" s="41"/>
      <c r="L65" s="56"/>
      <c r="M65" s="56"/>
      <c r="N65" s="41"/>
      <c r="O65" s="58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7"/>
      <c r="AE65" s="41"/>
    </row>
    <row r="66" spans="1:31" s="66" customFormat="1" ht="77.25" customHeight="1">
      <c r="A66" s="43"/>
      <c r="B66" s="38"/>
      <c r="C66" s="38"/>
      <c r="D66" s="38"/>
      <c r="E66" s="38"/>
      <c r="F66" s="38"/>
      <c r="G66" s="41"/>
      <c r="H66" s="41"/>
      <c r="I66" s="41"/>
      <c r="J66" s="41"/>
      <c r="K66" s="41"/>
      <c r="L66" s="56"/>
      <c r="M66" s="56"/>
      <c r="N66" s="41"/>
      <c r="O66" s="58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7"/>
      <c r="AE66" s="41"/>
    </row>
    <row r="67" spans="1:31" s="66" customFormat="1" ht="77.25" customHeight="1">
      <c r="A67" s="43"/>
      <c r="B67" s="38"/>
      <c r="C67" s="38"/>
      <c r="D67" s="38"/>
      <c r="E67" s="38"/>
      <c r="F67" s="38"/>
      <c r="G67" s="41"/>
      <c r="H67" s="41"/>
      <c r="I67" s="41"/>
      <c r="J67" s="41"/>
      <c r="K67" s="41"/>
      <c r="L67" s="56"/>
      <c r="M67" s="56"/>
      <c r="N67" s="41"/>
      <c r="O67" s="58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7"/>
      <c r="AE67" s="41"/>
    </row>
    <row r="68" spans="1:31" s="66" customFormat="1" ht="77.25" customHeight="1">
      <c r="A68" s="43"/>
      <c r="B68" s="38"/>
      <c r="C68" s="38"/>
      <c r="D68" s="38"/>
      <c r="E68" s="38"/>
      <c r="F68" s="38"/>
      <c r="G68" s="41"/>
      <c r="H68" s="41"/>
      <c r="I68" s="41"/>
      <c r="J68" s="41"/>
      <c r="K68" s="41"/>
      <c r="L68" s="56"/>
      <c r="M68" s="56"/>
      <c r="N68" s="41"/>
      <c r="O68" s="58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7"/>
      <c r="AE68" s="41"/>
    </row>
    <row r="69" spans="1:31" s="66" customFormat="1" ht="77.25" customHeight="1">
      <c r="A69" s="43"/>
      <c r="B69" s="38"/>
      <c r="C69" s="38"/>
      <c r="D69" s="38"/>
      <c r="E69" s="38"/>
      <c r="F69" s="38"/>
      <c r="G69" s="41"/>
      <c r="H69" s="41"/>
      <c r="I69" s="41"/>
      <c r="J69" s="41"/>
      <c r="K69" s="41"/>
      <c r="L69" s="56"/>
      <c r="M69" s="56"/>
      <c r="N69" s="41"/>
      <c r="O69" s="58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7"/>
      <c r="AE69" s="41"/>
    </row>
    <row r="70" spans="1:31" s="66" customFormat="1" ht="77.25" customHeight="1">
      <c r="A70" s="43"/>
      <c r="B70" s="38"/>
      <c r="C70" s="38"/>
      <c r="D70" s="38"/>
      <c r="E70" s="38"/>
      <c r="F70" s="38"/>
      <c r="G70" s="41"/>
      <c r="H70" s="41"/>
      <c r="I70" s="41"/>
      <c r="J70" s="41"/>
      <c r="K70" s="41"/>
      <c r="L70" s="56"/>
      <c r="M70" s="56"/>
      <c r="N70" s="41"/>
      <c r="O70" s="58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7"/>
      <c r="AE70" s="41"/>
    </row>
    <row r="71" spans="1:31" s="66" customFormat="1" ht="77.25" customHeight="1">
      <c r="A71" s="43"/>
      <c r="B71" s="38"/>
      <c r="C71" s="38"/>
      <c r="D71" s="38"/>
      <c r="E71" s="38"/>
      <c r="F71" s="38"/>
      <c r="G71" s="41"/>
      <c r="H71" s="41"/>
      <c r="I71" s="41"/>
      <c r="J71" s="41"/>
      <c r="K71" s="41"/>
      <c r="L71" s="56"/>
      <c r="M71" s="56"/>
      <c r="N71" s="41"/>
      <c r="O71" s="58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7"/>
      <c r="AE71" s="41"/>
    </row>
    <row r="72" spans="1:31" s="66" customFormat="1" ht="77.25" customHeight="1">
      <c r="A72" s="43"/>
      <c r="B72" s="38"/>
      <c r="C72" s="38"/>
      <c r="D72" s="38"/>
      <c r="E72" s="38"/>
      <c r="F72" s="38"/>
      <c r="G72" s="41"/>
      <c r="H72" s="41"/>
      <c r="I72" s="41"/>
      <c r="J72" s="41"/>
      <c r="K72" s="41"/>
      <c r="L72" s="56"/>
      <c r="M72" s="56"/>
      <c r="N72" s="41"/>
      <c r="O72" s="58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7"/>
      <c r="AE72" s="41"/>
    </row>
    <row r="73" spans="1:31" s="66" customFormat="1" ht="77.25" customHeight="1">
      <c r="A73" s="43"/>
      <c r="B73" s="38"/>
      <c r="C73" s="38"/>
      <c r="D73" s="38"/>
      <c r="E73" s="38"/>
      <c r="F73" s="38"/>
      <c r="G73" s="41"/>
      <c r="H73" s="41"/>
      <c r="I73" s="41"/>
      <c r="J73" s="41"/>
      <c r="K73" s="41"/>
      <c r="L73" s="56"/>
      <c r="M73" s="56"/>
      <c r="N73" s="41"/>
      <c r="O73" s="58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7"/>
      <c r="AE73" s="41"/>
    </row>
    <row r="74" spans="1:31" s="66" customFormat="1" ht="77.25" customHeight="1">
      <c r="A74" s="43"/>
      <c r="B74" s="38"/>
      <c r="C74" s="38"/>
      <c r="D74" s="38"/>
      <c r="E74" s="38"/>
      <c r="F74" s="38"/>
      <c r="G74" s="41"/>
      <c r="H74" s="41"/>
      <c r="I74" s="41"/>
      <c r="J74" s="41"/>
      <c r="K74" s="41"/>
      <c r="L74" s="56"/>
      <c r="M74" s="56"/>
      <c r="N74" s="41"/>
      <c r="O74" s="58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7"/>
      <c r="AE74" s="41"/>
    </row>
    <row r="75" spans="1:31" s="66" customFormat="1" ht="77.25" customHeight="1">
      <c r="A75" s="43"/>
      <c r="B75" s="38"/>
      <c r="C75" s="38"/>
      <c r="D75" s="38"/>
      <c r="E75" s="38"/>
      <c r="F75" s="38"/>
      <c r="G75" s="41"/>
      <c r="H75" s="41"/>
      <c r="I75" s="41"/>
      <c r="J75" s="41"/>
      <c r="K75" s="41"/>
      <c r="L75" s="56"/>
      <c r="M75" s="56"/>
      <c r="N75" s="41"/>
      <c r="O75" s="58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7"/>
      <c r="AE75" s="41"/>
    </row>
    <row r="76" spans="1:31" s="66" customFormat="1" ht="77.25" customHeight="1">
      <c r="A76" s="43"/>
      <c r="B76" s="38"/>
      <c r="C76" s="38"/>
      <c r="D76" s="38"/>
      <c r="E76" s="38"/>
      <c r="F76" s="38"/>
      <c r="G76" s="41"/>
      <c r="H76" s="41"/>
      <c r="I76" s="41"/>
      <c r="J76" s="41"/>
      <c r="K76" s="41"/>
      <c r="L76" s="56"/>
      <c r="M76" s="56"/>
      <c r="N76" s="41"/>
      <c r="O76" s="58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7"/>
      <c r="AE76" s="41"/>
    </row>
    <row r="77" spans="1:31" s="66" customFormat="1" ht="77.25" customHeight="1">
      <c r="A77" s="43"/>
      <c r="B77" s="38"/>
      <c r="C77" s="38"/>
      <c r="D77" s="38"/>
      <c r="E77" s="38"/>
      <c r="F77" s="38"/>
      <c r="G77" s="41"/>
      <c r="H77" s="41"/>
      <c r="I77" s="41"/>
      <c r="J77" s="41"/>
      <c r="K77" s="41"/>
      <c r="L77" s="56"/>
      <c r="M77" s="56"/>
      <c r="N77" s="41"/>
      <c r="O77" s="58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7"/>
      <c r="AE77" s="41"/>
    </row>
    <row r="78" spans="1:31" s="66" customFormat="1" ht="77.25" customHeight="1">
      <c r="A78" s="43"/>
      <c r="B78" s="38"/>
      <c r="C78" s="38"/>
      <c r="D78" s="38"/>
      <c r="E78" s="38"/>
      <c r="F78" s="38"/>
      <c r="G78" s="41"/>
      <c r="H78" s="41"/>
      <c r="I78" s="41"/>
      <c r="J78" s="41"/>
      <c r="K78" s="41"/>
      <c r="L78" s="56"/>
      <c r="M78" s="56"/>
      <c r="N78" s="41"/>
      <c r="O78" s="58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7"/>
      <c r="AE78" s="41"/>
    </row>
    <row r="79" spans="1:31" s="66" customFormat="1" ht="77.25" customHeight="1">
      <c r="A79" s="43"/>
      <c r="B79" s="38"/>
      <c r="C79" s="38"/>
      <c r="D79" s="38"/>
      <c r="E79" s="38"/>
      <c r="F79" s="38"/>
      <c r="G79" s="41"/>
      <c r="H79" s="41"/>
      <c r="I79" s="41"/>
      <c r="J79" s="41"/>
      <c r="K79" s="41"/>
      <c r="L79" s="56"/>
      <c r="M79" s="56"/>
      <c r="N79" s="41"/>
      <c r="O79" s="58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7"/>
      <c r="AE79" s="41"/>
    </row>
    <row r="80" spans="1:31" s="66" customFormat="1" ht="77.25" customHeight="1">
      <c r="A80" s="43"/>
      <c r="B80" s="38"/>
      <c r="C80" s="38"/>
      <c r="D80" s="38"/>
      <c r="E80" s="38"/>
      <c r="F80" s="38"/>
      <c r="G80" s="41"/>
      <c r="H80" s="41"/>
      <c r="I80" s="41"/>
      <c r="J80" s="41"/>
      <c r="K80" s="41"/>
      <c r="L80" s="56"/>
      <c r="M80" s="56"/>
      <c r="N80" s="41"/>
      <c r="O80" s="58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7"/>
      <c r="AE80" s="41"/>
    </row>
    <row r="81" spans="1:31" s="66" customFormat="1" ht="77.25" customHeight="1">
      <c r="A81" s="43"/>
      <c r="B81" s="38"/>
      <c r="C81" s="38"/>
      <c r="D81" s="38"/>
      <c r="E81" s="38"/>
      <c r="F81" s="38"/>
      <c r="G81" s="41"/>
      <c r="H81" s="41"/>
      <c r="I81" s="41"/>
      <c r="J81" s="41"/>
      <c r="K81" s="41"/>
      <c r="L81" s="56"/>
      <c r="M81" s="56"/>
      <c r="N81" s="41"/>
      <c r="O81" s="58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7"/>
      <c r="AE81" s="41"/>
    </row>
    <row r="82" spans="1:31" s="66" customFormat="1" ht="77.25" customHeight="1">
      <c r="A82" s="43"/>
      <c r="B82" s="38"/>
      <c r="C82" s="38"/>
      <c r="D82" s="38"/>
      <c r="E82" s="38"/>
      <c r="F82" s="38"/>
      <c r="G82" s="41"/>
      <c r="H82" s="41"/>
      <c r="I82" s="41"/>
      <c r="J82" s="41"/>
      <c r="K82" s="41"/>
      <c r="L82" s="56"/>
      <c r="M82" s="56"/>
      <c r="N82" s="41"/>
      <c r="O82" s="58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7"/>
      <c r="AE82" s="41"/>
    </row>
    <row r="83" spans="1:31" s="66" customFormat="1" ht="77.25" customHeight="1">
      <c r="A83" s="43"/>
      <c r="B83" s="38"/>
      <c r="C83" s="38"/>
      <c r="D83" s="38"/>
      <c r="E83" s="38"/>
      <c r="F83" s="38"/>
      <c r="G83" s="41"/>
      <c r="H83" s="41"/>
      <c r="I83" s="41"/>
      <c r="J83" s="41"/>
      <c r="K83" s="41"/>
      <c r="L83" s="56"/>
      <c r="M83" s="56"/>
      <c r="N83" s="41"/>
      <c r="O83" s="58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7"/>
      <c r="AE83" s="41"/>
    </row>
    <row r="84" spans="1:31" s="66" customFormat="1" ht="77.25" customHeight="1">
      <c r="A84" s="43"/>
      <c r="B84" s="38"/>
      <c r="C84" s="38"/>
      <c r="D84" s="38"/>
      <c r="E84" s="38"/>
      <c r="F84" s="38"/>
      <c r="G84" s="41"/>
      <c r="H84" s="41"/>
      <c r="I84" s="41"/>
      <c r="J84" s="41"/>
      <c r="K84" s="41"/>
      <c r="L84" s="56"/>
      <c r="M84" s="56"/>
      <c r="N84" s="41"/>
      <c r="O84" s="58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7"/>
      <c r="AE84" s="41"/>
    </row>
    <row r="85" spans="1:31" s="66" customFormat="1" ht="77.25" customHeight="1">
      <c r="A85" s="43"/>
      <c r="B85" s="38"/>
      <c r="C85" s="38"/>
      <c r="D85" s="38"/>
      <c r="E85" s="38"/>
      <c r="F85" s="38"/>
      <c r="G85" s="41"/>
      <c r="H85" s="41"/>
      <c r="I85" s="41"/>
      <c r="J85" s="41"/>
      <c r="K85" s="41"/>
      <c r="L85" s="56"/>
      <c r="M85" s="56"/>
      <c r="N85" s="41"/>
      <c r="O85" s="58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7"/>
      <c r="AE85" s="41"/>
    </row>
    <row r="86" spans="1:31" s="66" customFormat="1" ht="77.25" customHeight="1">
      <c r="A86" s="43"/>
      <c r="B86" s="38"/>
      <c r="C86" s="38"/>
      <c r="D86" s="38"/>
      <c r="E86" s="38"/>
      <c r="F86" s="38"/>
      <c r="G86" s="41"/>
      <c r="H86" s="41"/>
      <c r="I86" s="41"/>
      <c r="J86" s="41"/>
      <c r="K86" s="41"/>
      <c r="L86" s="56"/>
      <c r="M86" s="56"/>
      <c r="N86" s="41"/>
      <c r="O86" s="58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7"/>
      <c r="AE86" s="41"/>
    </row>
    <row r="87" spans="1:31" s="66" customFormat="1" ht="77.25" customHeight="1">
      <c r="A87" s="43"/>
      <c r="B87" s="38"/>
      <c r="C87" s="38"/>
      <c r="D87" s="38"/>
      <c r="E87" s="38"/>
      <c r="F87" s="38"/>
      <c r="G87" s="41"/>
      <c r="H87" s="41"/>
      <c r="I87" s="41"/>
      <c r="J87" s="41"/>
      <c r="K87" s="41"/>
      <c r="L87" s="56"/>
      <c r="M87" s="56"/>
      <c r="N87" s="41"/>
      <c r="O87" s="58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7"/>
      <c r="AE87" s="41"/>
    </row>
    <row r="88" spans="1:31" s="66" customFormat="1" ht="77.25" customHeight="1">
      <c r="A88" s="43"/>
      <c r="B88" s="38"/>
      <c r="C88" s="38"/>
      <c r="D88" s="38"/>
      <c r="E88" s="38"/>
      <c r="F88" s="38"/>
      <c r="G88" s="41"/>
      <c r="H88" s="41"/>
      <c r="I88" s="41"/>
      <c r="J88" s="41"/>
      <c r="K88" s="41"/>
      <c r="L88" s="56"/>
      <c r="M88" s="56"/>
      <c r="N88" s="41"/>
      <c r="O88" s="58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7"/>
      <c r="AE88" s="41"/>
    </row>
    <row r="89" spans="1:31" s="66" customFormat="1" ht="77.25" customHeight="1">
      <c r="A89" s="43"/>
      <c r="B89" s="38"/>
      <c r="C89" s="38"/>
      <c r="D89" s="38"/>
      <c r="E89" s="38"/>
      <c r="F89" s="38"/>
      <c r="G89" s="41"/>
      <c r="H89" s="41"/>
      <c r="I89" s="41"/>
      <c r="J89" s="41"/>
      <c r="K89" s="41"/>
      <c r="L89" s="56"/>
      <c r="M89" s="56"/>
      <c r="N89" s="41"/>
      <c r="O89" s="58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7"/>
      <c r="AE89" s="41"/>
    </row>
    <row r="90" spans="1:31" s="66" customFormat="1" ht="77.25" customHeight="1">
      <c r="A90" s="43"/>
      <c r="B90" s="38"/>
      <c r="C90" s="38"/>
      <c r="D90" s="38"/>
      <c r="E90" s="38"/>
      <c r="F90" s="38"/>
      <c r="G90" s="41"/>
      <c r="H90" s="41"/>
      <c r="I90" s="41"/>
      <c r="J90" s="41"/>
      <c r="K90" s="41"/>
      <c r="L90" s="56"/>
      <c r="M90" s="56"/>
      <c r="N90" s="41"/>
      <c r="O90" s="58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7"/>
      <c r="AE90" s="41"/>
    </row>
    <row r="91" spans="1:31" s="66" customFormat="1" ht="77.25" customHeight="1">
      <c r="A91" s="43"/>
      <c r="B91" s="38"/>
      <c r="C91" s="38"/>
      <c r="D91" s="38"/>
      <c r="E91" s="38"/>
      <c r="F91" s="38"/>
      <c r="G91" s="41"/>
      <c r="H91" s="41"/>
      <c r="I91" s="41"/>
      <c r="J91" s="41"/>
      <c r="K91" s="41"/>
      <c r="L91" s="56"/>
      <c r="M91" s="56"/>
      <c r="N91" s="41"/>
      <c r="O91" s="58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7"/>
      <c r="AE91" s="41"/>
    </row>
    <row r="92" spans="1:31" s="66" customFormat="1" ht="77.25" customHeight="1">
      <c r="A92" s="43"/>
      <c r="B92" s="38"/>
      <c r="C92" s="38"/>
      <c r="D92" s="38"/>
      <c r="E92" s="38"/>
      <c r="F92" s="38"/>
      <c r="G92" s="41"/>
      <c r="H92" s="41"/>
      <c r="I92" s="41"/>
      <c r="J92" s="41"/>
      <c r="K92" s="41"/>
      <c r="L92" s="56"/>
      <c r="M92" s="56"/>
      <c r="N92" s="41"/>
      <c r="O92" s="58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7"/>
      <c r="AE92" s="41"/>
    </row>
    <row r="93" spans="1:31" s="66" customFormat="1" ht="77.25" customHeight="1">
      <c r="A93" s="43"/>
      <c r="B93" s="38"/>
      <c r="C93" s="38"/>
      <c r="D93" s="38"/>
      <c r="E93" s="38"/>
      <c r="F93" s="38"/>
      <c r="G93" s="41"/>
      <c r="H93" s="41"/>
      <c r="I93" s="41"/>
      <c r="J93" s="41"/>
      <c r="K93" s="41"/>
      <c r="L93" s="56"/>
      <c r="M93" s="56"/>
      <c r="N93" s="41"/>
      <c r="O93" s="58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7"/>
      <c r="AE93" s="41"/>
    </row>
    <row r="94" spans="1:31" s="66" customFormat="1" ht="77.25" customHeight="1">
      <c r="A94" s="43"/>
      <c r="B94" s="38"/>
      <c r="C94" s="38"/>
      <c r="D94" s="38"/>
      <c r="E94" s="38"/>
      <c r="F94" s="38"/>
      <c r="G94" s="41"/>
      <c r="H94" s="41"/>
      <c r="I94" s="41"/>
      <c r="J94" s="41"/>
      <c r="K94" s="41"/>
      <c r="L94" s="56"/>
      <c r="M94" s="56"/>
      <c r="N94" s="41"/>
      <c r="O94" s="58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7"/>
      <c r="AE94" s="41"/>
    </row>
    <row r="95" spans="1:31" s="66" customFormat="1" ht="77.25" customHeight="1">
      <c r="A95" s="43"/>
      <c r="B95" s="38"/>
      <c r="C95" s="38"/>
      <c r="D95" s="38"/>
      <c r="E95" s="38"/>
      <c r="F95" s="38"/>
      <c r="G95" s="41"/>
      <c r="H95" s="41"/>
      <c r="I95" s="41"/>
      <c r="J95" s="41"/>
      <c r="K95" s="41"/>
      <c r="L95" s="56"/>
      <c r="M95" s="56"/>
      <c r="N95" s="41"/>
      <c r="O95" s="58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7"/>
      <c r="AE95" s="41"/>
    </row>
    <row r="96" spans="1:31" s="66" customFormat="1" ht="77.25" customHeight="1">
      <c r="A96" s="43"/>
      <c r="B96" s="38"/>
      <c r="C96" s="38"/>
      <c r="D96" s="38"/>
      <c r="E96" s="38"/>
      <c r="F96" s="38"/>
      <c r="G96" s="41"/>
      <c r="H96" s="41"/>
      <c r="I96" s="41"/>
      <c r="J96" s="41"/>
      <c r="K96" s="41"/>
      <c r="L96" s="56"/>
      <c r="M96" s="56"/>
      <c r="N96" s="41"/>
      <c r="O96" s="58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7"/>
      <c r="AE96" s="41"/>
    </row>
    <row r="97" spans="1:31" s="66" customFormat="1" ht="77.25" customHeight="1">
      <c r="A97" s="43"/>
      <c r="B97" s="38"/>
      <c r="C97" s="38"/>
      <c r="D97" s="38"/>
      <c r="E97" s="38"/>
      <c r="F97" s="38"/>
      <c r="G97" s="41"/>
      <c r="H97" s="41"/>
      <c r="I97" s="41"/>
      <c r="J97" s="41"/>
      <c r="K97" s="41"/>
      <c r="L97" s="56"/>
      <c r="M97" s="56"/>
      <c r="N97" s="41"/>
      <c r="O97" s="58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7"/>
      <c r="AE97" s="41"/>
    </row>
    <row r="98" spans="1:31" s="66" customFormat="1" ht="77.25" customHeight="1">
      <c r="A98" s="43"/>
      <c r="B98" s="38"/>
      <c r="C98" s="38"/>
      <c r="D98" s="38"/>
      <c r="E98" s="38"/>
      <c r="F98" s="38"/>
      <c r="G98" s="41"/>
      <c r="H98" s="41"/>
      <c r="I98" s="41"/>
      <c r="J98" s="41"/>
      <c r="K98" s="41"/>
      <c r="L98" s="56"/>
      <c r="M98" s="56"/>
      <c r="N98" s="41"/>
      <c r="O98" s="58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7"/>
      <c r="AE98" s="41"/>
    </row>
    <row r="99" spans="1:31" s="66" customFormat="1" ht="77.25" customHeight="1">
      <c r="A99" s="43"/>
      <c r="B99" s="38"/>
      <c r="C99" s="38"/>
      <c r="D99" s="38"/>
      <c r="E99" s="38"/>
      <c r="F99" s="38"/>
      <c r="G99" s="41"/>
      <c r="H99" s="41"/>
      <c r="I99" s="41"/>
      <c r="J99" s="41"/>
      <c r="K99" s="41"/>
      <c r="L99" s="56"/>
      <c r="M99" s="56"/>
      <c r="N99" s="41"/>
      <c r="O99" s="58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7"/>
      <c r="AE99" s="41"/>
    </row>
    <row r="100" spans="1:31" s="66" customFormat="1" ht="77.25" customHeight="1">
      <c r="A100" s="43"/>
      <c r="B100" s="38"/>
      <c r="C100" s="38"/>
      <c r="D100" s="38"/>
      <c r="E100" s="38"/>
      <c r="F100" s="38"/>
      <c r="G100" s="41"/>
      <c r="H100" s="41"/>
      <c r="I100" s="41"/>
      <c r="J100" s="41"/>
      <c r="K100" s="41"/>
      <c r="L100" s="56"/>
      <c r="M100" s="56"/>
      <c r="N100" s="41"/>
      <c r="O100" s="58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7"/>
      <c r="AE100" s="41"/>
    </row>
    <row r="101" spans="1:31" s="66" customFormat="1" ht="77.25" customHeight="1">
      <c r="A101" s="43"/>
      <c r="B101" s="38"/>
      <c r="C101" s="38"/>
      <c r="D101" s="38"/>
      <c r="E101" s="38"/>
      <c r="F101" s="38"/>
      <c r="G101" s="41"/>
      <c r="H101" s="41"/>
      <c r="I101" s="41"/>
      <c r="J101" s="41"/>
      <c r="K101" s="41"/>
      <c r="L101" s="56"/>
      <c r="M101" s="56"/>
      <c r="N101" s="41"/>
      <c r="O101" s="58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7"/>
      <c r="AE101" s="41"/>
    </row>
    <row r="102" spans="1:31" s="66" customFormat="1" ht="77.25" customHeight="1">
      <c r="A102" s="43"/>
      <c r="B102" s="38"/>
      <c r="C102" s="38"/>
      <c r="D102" s="38"/>
      <c r="E102" s="38"/>
      <c r="F102" s="38"/>
      <c r="G102" s="41"/>
      <c r="H102" s="41"/>
      <c r="I102" s="41"/>
      <c r="J102" s="41"/>
      <c r="K102" s="41"/>
      <c r="L102" s="56"/>
      <c r="M102" s="56"/>
      <c r="N102" s="41"/>
      <c r="O102" s="58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7"/>
      <c r="AE102" s="41"/>
    </row>
    <row r="103" spans="1:31" s="66" customFormat="1" ht="77.25" customHeight="1">
      <c r="A103" s="43"/>
      <c r="B103" s="38"/>
      <c r="C103" s="38"/>
      <c r="D103" s="38"/>
      <c r="E103" s="38"/>
      <c r="F103" s="38"/>
      <c r="G103" s="41"/>
      <c r="H103" s="41"/>
      <c r="I103" s="41"/>
      <c r="J103" s="41"/>
      <c r="K103" s="41"/>
      <c r="L103" s="56"/>
      <c r="M103" s="56"/>
      <c r="N103" s="41"/>
      <c r="O103" s="58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7"/>
      <c r="AE103" s="41"/>
    </row>
    <row r="104" spans="1:31" s="66" customFormat="1" ht="77.25" customHeight="1">
      <c r="A104" s="43"/>
      <c r="B104" s="38"/>
      <c r="C104" s="38"/>
      <c r="D104" s="38"/>
      <c r="E104" s="38"/>
      <c r="F104" s="38"/>
      <c r="G104" s="41"/>
      <c r="H104" s="41"/>
      <c r="I104" s="41"/>
      <c r="J104" s="41"/>
      <c r="K104" s="41"/>
      <c r="L104" s="56"/>
      <c r="M104" s="56"/>
      <c r="N104" s="41"/>
      <c r="O104" s="58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7"/>
      <c r="AE104" s="41"/>
    </row>
    <row r="105" spans="1:31" s="66" customFormat="1" ht="77.25" customHeight="1">
      <c r="A105" s="43"/>
      <c r="B105" s="38"/>
      <c r="C105" s="38"/>
      <c r="D105" s="38"/>
      <c r="E105" s="38"/>
      <c r="F105" s="38"/>
      <c r="G105" s="41"/>
      <c r="H105" s="41"/>
      <c r="I105" s="41"/>
      <c r="J105" s="41"/>
      <c r="K105" s="41"/>
      <c r="L105" s="56"/>
      <c r="M105" s="56"/>
      <c r="N105" s="41"/>
      <c r="O105" s="58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7"/>
      <c r="AE105" s="41"/>
    </row>
    <row r="106" spans="1:31" s="66" customFormat="1" ht="77.25" customHeight="1">
      <c r="A106" s="43"/>
      <c r="B106" s="38"/>
      <c r="C106" s="38"/>
      <c r="D106" s="38"/>
      <c r="E106" s="38"/>
      <c r="F106" s="38"/>
      <c r="G106" s="41"/>
      <c r="H106" s="41"/>
      <c r="I106" s="41"/>
      <c r="J106" s="41"/>
      <c r="K106" s="41"/>
      <c r="L106" s="56"/>
      <c r="M106" s="56"/>
      <c r="N106" s="41"/>
      <c r="O106" s="58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7"/>
      <c r="AE106" s="41"/>
    </row>
    <row r="107" spans="1:31" s="66" customFormat="1" ht="77.25" customHeight="1">
      <c r="A107" s="43"/>
      <c r="B107" s="38"/>
      <c r="C107" s="38"/>
      <c r="D107" s="38"/>
      <c r="E107" s="38"/>
      <c r="F107" s="38"/>
      <c r="G107" s="41"/>
      <c r="H107" s="41"/>
      <c r="I107" s="41"/>
      <c r="J107" s="41"/>
      <c r="K107" s="41"/>
      <c r="L107" s="56"/>
      <c r="M107" s="56"/>
      <c r="N107" s="41"/>
      <c r="O107" s="58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7"/>
      <c r="AE107" s="41"/>
    </row>
    <row r="108" spans="1:31" s="66" customFormat="1" ht="77.25" customHeight="1">
      <c r="A108" s="43"/>
      <c r="B108" s="38"/>
      <c r="C108" s="38"/>
      <c r="D108" s="38"/>
      <c r="E108" s="38"/>
      <c r="F108" s="38"/>
      <c r="G108" s="41"/>
      <c r="H108" s="41"/>
      <c r="I108" s="41"/>
      <c r="J108" s="41"/>
      <c r="K108" s="41"/>
      <c r="L108" s="56"/>
      <c r="M108" s="56"/>
      <c r="N108" s="41"/>
      <c r="O108" s="58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7"/>
      <c r="AE108" s="41"/>
    </row>
    <row r="109" spans="1:31" s="66" customFormat="1" ht="77.25" customHeight="1">
      <c r="A109" s="43"/>
      <c r="B109" s="38"/>
      <c r="C109" s="38"/>
      <c r="D109" s="38"/>
      <c r="E109" s="38"/>
      <c r="F109" s="38"/>
      <c r="G109" s="41"/>
      <c r="H109" s="41"/>
      <c r="I109" s="41"/>
      <c r="J109" s="41"/>
      <c r="K109" s="41"/>
      <c r="L109" s="56"/>
      <c r="M109" s="56"/>
      <c r="N109" s="41"/>
      <c r="O109" s="58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7"/>
      <c r="AE109" s="41"/>
    </row>
    <row r="110" spans="1:31" s="66" customFormat="1" ht="77.25" customHeight="1">
      <c r="A110" s="43"/>
      <c r="B110" s="38"/>
      <c r="C110" s="38"/>
      <c r="D110" s="38"/>
      <c r="E110" s="38"/>
      <c r="F110" s="38"/>
      <c r="G110" s="41"/>
      <c r="H110" s="41"/>
      <c r="I110" s="41"/>
      <c r="J110" s="41"/>
      <c r="K110" s="41"/>
      <c r="L110" s="56"/>
      <c r="M110" s="56"/>
      <c r="N110" s="41"/>
      <c r="O110" s="58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7"/>
      <c r="AE110" s="41"/>
    </row>
    <row r="111" spans="1:31" s="66" customFormat="1" ht="77.25" customHeight="1">
      <c r="A111" s="43"/>
      <c r="B111" s="38"/>
      <c r="C111" s="38"/>
      <c r="D111" s="38"/>
      <c r="E111" s="38"/>
      <c r="F111" s="38"/>
      <c r="G111" s="41"/>
      <c r="H111" s="41"/>
      <c r="I111" s="41"/>
      <c r="J111" s="41"/>
      <c r="K111" s="41"/>
      <c r="L111" s="56"/>
      <c r="M111" s="56"/>
      <c r="N111" s="41"/>
      <c r="O111" s="58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7"/>
      <c r="AE111" s="41"/>
    </row>
    <row r="112" spans="1:31" s="66" customFormat="1" ht="77.25" customHeight="1">
      <c r="A112" s="43"/>
      <c r="B112" s="38"/>
      <c r="C112" s="38"/>
      <c r="D112" s="38"/>
      <c r="E112" s="38"/>
      <c r="F112" s="38"/>
      <c r="G112" s="41"/>
      <c r="H112" s="41"/>
      <c r="I112" s="41"/>
      <c r="J112" s="41"/>
      <c r="K112" s="41"/>
      <c r="L112" s="56"/>
      <c r="M112" s="56"/>
      <c r="N112" s="41"/>
      <c r="O112" s="58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7"/>
      <c r="AE112" s="41"/>
    </row>
    <row r="113" spans="1:31" s="66" customFormat="1" ht="77.25" customHeight="1">
      <c r="A113" s="43"/>
      <c r="B113" s="38"/>
      <c r="C113" s="38"/>
      <c r="D113" s="38"/>
      <c r="E113" s="38"/>
      <c r="F113" s="38"/>
      <c r="G113" s="41"/>
      <c r="H113" s="41"/>
      <c r="I113" s="41"/>
      <c r="J113" s="41"/>
      <c r="K113" s="41"/>
      <c r="L113" s="56"/>
      <c r="M113" s="56"/>
      <c r="N113" s="41"/>
      <c r="O113" s="58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7"/>
      <c r="AE113" s="41"/>
    </row>
    <row r="114" spans="1:31" s="66" customFormat="1" ht="77.25" customHeight="1">
      <c r="A114" s="43"/>
      <c r="B114" s="38"/>
      <c r="C114" s="38"/>
      <c r="D114" s="38"/>
      <c r="E114" s="38"/>
      <c r="F114" s="38"/>
      <c r="G114" s="41"/>
      <c r="H114" s="41"/>
      <c r="I114" s="41"/>
      <c r="J114" s="41"/>
      <c r="K114" s="41"/>
      <c r="L114" s="56"/>
      <c r="M114" s="56"/>
      <c r="N114" s="41"/>
      <c r="O114" s="58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7"/>
      <c r="AE114" s="41"/>
    </row>
    <row r="115" spans="1:31" s="66" customFormat="1" ht="77.25" customHeight="1">
      <c r="A115" s="43"/>
      <c r="B115" s="38"/>
      <c r="C115" s="38"/>
      <c r="D115" s="38"/>
      <c r="E115" s="38"/>
      <c r="F115" s="38"/>
      <c r="G115" s="41"/>
      <c r="H115" s="41"/>
      <c r="I115" s="41"/>
      <c r="J115" s="41"/>
      <c r="K115" s="41"/>
      <c r="L115" s="56"/>
      <c r="M115" s="56"/>
      <c r="N115" s="41"/>
      <c r="O115" s="58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7"/>
      <c r="AE115" s="41"/>
    </row>
    <row r="116" spans="1:31" s="66" customFormat="1" ht="77.25" customHeight="1">
      <c r="A116" s="43"/>
      <c r="B116" s="38"/>
      <c r="C116" s="38"/>
      <c r="D116" s="38"/>
      <c r="E116" s="38"/>
      <c r="F116" s="38"/>
      <c r="G116" s="41"/>
      <c r="H116" s="41"/>
      <c r="I116" s="41"/>
      <c r="J116" s="41"/>
      <c r="K116" s="41"/>
      <c r="L116" s="56"/>
      <c r="M116" s="56"/>
      <c r="N116" s="41"/>
      <c r="O116" s="58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7"/>
      <c r="AE116" s="41"/>
    </row>
    <row r="117" spans="1:31" s="66" customFormat="1" ht="77.25" customHeight="1">
      <c r="A117" s="43"/>
      <c r="B117" s="38"/>
      <c r="C117" s="38"/>
      <c r="D117" s="38"/>
      <c r="E117" s="38"/>
      <c r="F117" s="38"/>
      <c r="G117" s="41"/>
      <c r="H117" s="41"/>
      <c r="I117" s="41"/>
      <c r="J117" s="41"/>
      <c r="K117" s="41"/>
      <c r="L117" s="56"/>
      <c r="M117" s="56"/>
      <c r="N117" s="41"/>
      <c r="O117" s="58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7"/>
      <c r="AE117" s="41"/>
    </row>
    <row r="118" spans="1:31" s="66" customFormat="1" ht="77.25" customHeight="1">
      <c r="A118" s="43"/>
      <c r="B118" s="38"/>
      <c r="C118" s="38"/>
      <c r="D118" s="38"/>
      <c r="E118" s="38"/>
      <c r="F118" s="38"/>
      <c r="G118" s="41"/>
      <c r="H118" s="41"/>
      <c r="I118" s="41"/>
      <c r="J118" s="41"/>
      <c r="K118" s="41"/>
      <c r="L118" s="56"/>
      <c r="M118" s="56"/>
      <c r="N118" s="41"/>
      <c r="O118" s="58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7"/>
      <c r="AE118" s="41"/>
    </row>
    <row r="119" spans="1:31" s="66" customFormat="1" ht="77.25" customHeight="1">
      <c r="A119" s="43"/>
      <c r="B119" s="38"/>
      <c r="C119" s="38"/>
      <c r="D119" s="38"/>
      <c r="E119" s="38"/>
      <c r="F119" s="38"/>
      <c r="G119" s="41"/>
      <c r="H119" s="41"/>
      <c r="I119" s="41"/>
      <c r="J119" s="41"/>
      <c r="K119" s="41"/>
      <c r="L119" s="56"/>
      <c r="M119" s="56"/>
      <c r="N119" s="41"/>
      <c r="O119" s="58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7"/>
      <c r="AE119" s="41"/>
    </row>
    <row r="120" spans="1:31" s="66" customFormat="1" ht="77.25" customHeight="1">
      <c r="A120" s="43"/>
      <c r="B120" s="38"/>
      <c r="C120" s="38"/>
      <c r="D120" s="38"/>
      <c r="E120" s="38"/>
      <c r="F120" s="38"/>
      <c r="G120" s="41"/>
      <c r="H120" s="41"/>
      <c r="I120" s="41"/>
      <c r="J120" s="41"/>
      <c r="K120" s="41"/>
      <c r="L120" s="56"/>
      <c r="M120" s="56"/>
      <c r="N120" s="41"/>
      <c r="O120" s="58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7"/>
      <c r="AE120" s="41"/>
    </row>
    <row r="121" spans="1:31" s="66" customFormat="1" ht="77.25" customHeight="1">
      <c r="A121" s="43"/>
      <c r="B121" s="38"/>
      <c r="C121" s="38"/>
      <c r="D121" s="38"/>
      <c r="E121" s="38"/>
      <c r="F121" s="38"/>
      <c r="G121" s="41"/>
      <c r="H121" s="41"/>
      <c r="I121" s="41"/>
      <c r="J121" s="41"/>
      <c r="K121" s="41"/>
      <c r="L121" s="56"/>
      <c r="M121" s="56"/>
      <c r="N121" s="41"/>
      <c r="O121" s="58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7"/>
      <c r="AE121" s="41"/>
    </row>
    <row r="122" spans="1:31" s="66" customFormat="1" ht="77.25" customHeight="1">
      <c r="A122" s="43"/>
      <c r="B122" s="38"/>
      <c r="C122" s="38"/>
      <c r="D122" s="38"/>
      <c r="E122" s="38"/>
      <c r="F122" s="38"/>
      <c r="G122" s="41"/>
      <c r="H122" s="41"/>
      <c r="I122" s="41"/>
      <c r="J122" s="41"/>
      <c r="K122" s="41"/>
      <c r="L122" s="56"/>
      <c r="M122" s="56"/>
      <c r="N122" s="41"/>
      <c r="O122" s="58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7"/>
      <c r="AE122" s="41"/>
    </row>
    <row r="123" spans="1:31" s="66" customFormat="1" ht="77.25" customHeight="1">
      <c r="A123" s="43"/>
      <c r="B123" s="38"/>
      <c r="C123" s="38"/>
      <c r="D123" s="38"/>
      <c r="E123" s="38"/>
      <c r="F123" s="38"/>
      <c r="G123" s="41"/>
      <c r="H123" s="41"/>
      <c r="I123" s="41"/>
      <c r="J123" s="41"/>
      <c r="K123" s="41"/>
      <c r="L123" s="56"/>
      <c r="M123" s="56"/>
      <c r="N123" s="41"/>
      <c r="O123" s="58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7"/>
      <c r="AE123" s="41"/>
    </row>
    <row r="124" spans="1:31" s="66" customFormat="1" ht="77.25" customHeight="1">
      <c r="A124" s="43"/>
      <c r="B124" s="38"/>
      <c r="C124" s="38"/>
      <c r="D124" s="38"/>
      <c r="E124" s="38"/>
      <c r="F124" s="38"/>
      <c r="G124" s="41"/>
      <c r="H124" s="41"/>
      <c r="I124" s="41"/>
      <c r="J124" s="41"/>
      <c r="K124" s="41"/>
      <c r="L124" s="56"/>
      <c r="M124" s="56"/>
      <c r="N124" s="41"/>
      <c r="O124" s="58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7"/>
      <c r="AE124" s="41"/>
    </row>
    <row r="125" spans="1:31" s="66" customFormat="1" ht="77.25" customHeight="1">
      <c r="A125" s="43"/>
      <c r="B125" s="38"/>
      <c r="C125" s="38"/>
      <c r="D125" s="38"/>
      <c r="E125" s="38"/>
      <c r="F125" s="38"/>
      <c r="G125" s="41"/>
      <c r="H125" s="41"/>
      <c r="I125" s="41"/>
      <c r="J125" s="41"/>
      <c r="K125" s="41"/>
      <c r="L125" s="56"/>
      <c r="M125" s="56"/>
      <c r="N125" s="41"/>
      <c r="O125" s="58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7"/>
      <c r="AE125" s="41"/>
    </row>
    <row r="126" spans="1:31" s="66" customFormat="1" ht="77.25" customHeight="1">
      <c r="A126" s="43"/>
      <c r="B126" s="38"/>
      <c r="C126" s="38"/>
      <c r="D126" s="38"/>
      <c r="E126" s="38"/>
      <c r="F126" s="38"/>
      <c r="G126" s="41"/>
      <c r="H126" s="41"/>
      <c r="I126" s="41"/>
      <c r="J126" s="41"/>
      <c r="K126" s="41"/>
      <c r="L126" s="56"/>
      <c r="M126" s="56"/>
      <c r="N126" s="41"/>
      <c r="O126" s="58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7"/>
      <c r="AE126" s="41"/>
    </row>
    <row r="127" spans="1:31" s="66" customFormat="1" ht="77.25" customHeight="1">
      <c r="A127" s="43"/>
      <c r="B127" s="38"/>
      <c r="C127" s="38"/>
      <c r="D127" s="38"/>
      <c r="E127" s="38"/>
      <c r="F127" s="38"/>
      <c r="G127" s="41"/>
      <c r="H127" s="41"/>
      <c r="I127" s="41"/>
      <c r="J127" s="41"/>
      <c r="K127" s="41"/>
      <c r="L127" s="56"/>
      <c r="M127" s="56"/>
      <c r="N127" s="41"/>
      <c r="O127" s="58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7"/>
      <c r="AE127" s="41"/>
    </row>
    <row r="128" spans="1:31" s="66" customFormat="1" ht="77.25" customHeight="1">
      <c r="A128" s="43"/>
      <c r="B128" s="38"/>
      <c r="C128" s="38"/>
      <c r="D128" s="38"/>
      <c r="E128" s="38"/>
      <c r="F128" s="38"/>
      <c r="G128" s="41"/>
      <c r="H128" s="41"/>
      <c r="I128" s="41"/>
      <c r="J128" s="41"/>
      <c r="K128" s="41"/>
      <c r="L128" s="56"/>
      <c r="M128" s="56"/>
      <c r="N128" s="41"/>
      <c r="O128" s="58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7"/>
      <c r="AE128" s="41"/>
    </row>
    <row r="129" spans="1:31" s="66" customFormat="1" ht="77.25" customHeight="1">
      <c r="A129" s="43"/>
      <c r="B129" s="38"/>
      <c r="C129" s="38"/>
      <c r="D129" s="38"/>
      <c r="E129" s="38"/>
      <c r="F129" s="38"/>
      <c r="G129" s="41"/>
      <c r="H129" s="41"/>
      <c r="I129" s="41"/>
      <c r="J129" s="41"/>
      <c r="K129" s="41"/>
      <c r="L129" s="56"/>
      <c r="M129" s="56"/>
      <c r="N129" s="41"/>
      <c r="O129" s="58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7"/>
      <c r="AE129" s="41"/>
    </row>
    <row r="130" spans="1:31" s="66" customFormat="1" ht="77.25" customHeight="1">
      <c r="A130" s="43"/>
      <c r="B130" s="38"/>
      <c r="C130" s="38"/>
      <c r="D130" s="38"/>
      <c r="E130" s="38"/>
      <c r="F130" s="38"/>
      <c r="G130" s="41"/>
      <c r="H130" s="41"/>
      <c r="I130" s="41"/>
      <c r="J130" s="41"/>
      <c r="K130" s="41"/>
      <c r="L130" s="56"/>
      <c r="M130" s="56"/>
      <c r="N130" s="41"/>
      <c r="O130" s="58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7"/>
      <c r="AE130" s="41"/>
    </row>
    <row r="131" spans="1:31" s="66" customFormat="1" ht="77.25" customHeight="1">
      <c r="A131" s="43"/>
      <c r="B131" s="38"/>
      <c r="C131" s="38"/>
      <c r="D131" s="38"/>
      <c r="E131" s="38"/>
      <c r="F131" s="38"/>
      <c r="G131" s="41"/>
      <c r="H131" s="41"/>
      <c r="I131" s="41"/>
      <c r="J131" s="41"/>
      <c r="K131" s="41"/>
      <c r="L131" s="56"/>
      <c r="M131" s="56"/>
      <c r="N131" s="41"/>
      <c r="O131" s="58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7"/>
      <c r="AE131" s="41"/>
    </row>
    <row r="132" spans="1:31" s="66" customFormat="1" ht="77.25" customHeight="1">
      <c r="A132" s="43"/>
      <c r="B132" s="38"/>
      <c r="C132" s="38"/>
      <c r="D132" s="38"/>
      <c r="E132" s="38"/>
      <c r="F132" s="38"/>
      <c r="G132" s="41"/>
      <c r="H132" s="41"/>
      <c r="I132" s="41"/>
      <c r="J132" s="41"/>
      <c r="K132" s="41"/>
      <c r="L132" s="56"/>
      <c r="M132" s="56"/>
      <c r="N132" s="41"/>
      <c r="O132" s="58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7"/>
      <c r="AE132" s="41"/>
    </row>
    <row r="133" spans="1:31" s="66" customFormat="1" ht="77.25" customHeight="1">
      <c r="A133" s="43"/>
      <c r="B133" s="38"/>
      <c r="C133" s="38"/>
      <c r="D133" s="38"/>
      <c r="E133" s="38"/>
      <c r="F133" s="38"/>
      <c r="G133" s="41"/>
      <c r="H133" s="41"/>
      <c r="I133" s="41"/>
      <c r="J133" s="41"/>
      <c r="K133" s="41"/>
      <c r="L133" s="56"/>
      <c r="M133" s="56"/>
      <c r="N133" s="41"/>
      <c r="O133" s="58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7"/>
      <c r="AE133" s="41"/>
    </row>
    <row r="134" spans="1:31" s="66" customFormat="1" ht="77.25" customHeight="1">
      <c r="A134" s="43"/>
      <c r="B134" s="38"/>
      <c r="C134" s="38"/>
      <c r="D134" s="38"/>
      <c r="E134" s="38"/>
      <c r="F134" s="38"/>
      <c r="G134" s="41"/>
      <c r="H134" s="41"/>
      <c r="I134" s="41"/>
      <c r="J134" s="41"/>
      <c r="K134" s="41"/>
      <c r="L134" s="56"/>
      <c r="M134" s="56"/>
      <c r="N134" s="41"/>
      <c r="O134" s="58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7"/>
      <c r="AE134" s="41"/>
    </row>
    <row r="135" spans="1:31" s="66" customFormat="1" ht="77.25" customHeight="1">
      <c r="A135" s="43"/>
      <c r="B135" s="38"/>
      <c r="C135" s="38"/>
      <c r="D135" s="38"/>
      <c r="E135" s="38"/>
      <c r="F135" s="38"/>
      <c r="G135" s="41"/>
      <c r="H135" s="41"/>
      <c r="I135" s="41"/>
      <c r="J135" s="41"/>
      <c r="K135" s="41"/>
      <c r="L135" s="56"/>
      <c r="M135" s="56"/>
      <c r="N135" s="41"/>
      <c r="O135" s="58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7"/>
      <c r="AE135" s="41"/>
    </row>
    <row r="136" spans="1:31" s="66" customFormat="1" ht="77.25" customHeight="1">
      <c r="A136" s="43"/>
      <c r="B136" s="38"/>
      <c r="C136" s="38"/>
      <c r="D136" s="38"/>
      <c r="E136" s="38"/>
      <c r="F136" s="38"/>
      <c r="G136" s="41"/>
      <c r="H136" s="41"/>
      <c r="I136" s="41"/>
      <c r="J136" s="41"/>
      <c r="K136" s="41"/>
      <c r="L136" s="56"/>
      <c r="M136" s="56"/>
      <c r="N136" s="41"/>
      <c r="O136" s="58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7"/>
      <c r="AE136" s="41"/>
    </row>
    <row r="137" spans="1:31" s="66" customFormat="1" ht="77.25" customHeight="1">
      <c r="A137" s="43"/>
      <c r="B137" s="38"/>
      <c r="C137" s="38"/>
      <c r="D137" s="38"/>
      <c r="E137" s="38"/>
      <c r="F137" s="38"/>
      <c r="G137" s="41"/>
      <c r="H137" s="41"/>
      <c r="I137" s="41"/>
      <c r="J137" s="41"/>
      <c r="K137" s="41"/>
      <c r="L137" s="56"/>
      <c r="M137" s="56"/>
      <c r="N137" s="41"/>
      <c r="O137" s="58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7"/>
      <c r="AE137" s="41"/>
    </row>
    <row r="138" spans="1:31" s="66" customFormat="1" ht="77.25" customHeight="1">
      <c r="A138" s="43"/>
      <c r="B138" s="38"/>
      <c r="C138" s="38"/>
      <c r="D138" s="38"/>
      <c r="E138" s="38"/>
      <c r="F138" s="38"/>
      <c r="G138" s="41"/>
      <c r="H138" s="41"/>
      <c r="I138" s="41"/>
      <c r="J138" s="41"/>
      <c r="K138" s="41"/>
      <c r="L138" s="56"/>
      <c r="M138" s="56"/>
      <c r="N138" s="41"/>
      <c r="O138" s="58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7"/>
      <c r="AE138" s="41"/>
    </row>
    <row r="139" spans="1:31" s="66" customFormat="1" ht="77.25" customHeight="1">
      <c r="A139" s="43"/>
      <c r="B139" s="38"/>
      <c r="C139" s="38"/>
      <c r="D139" s="38"/>
      <c r="E139" s="38"/>
      <c r="F139" s="38"/>
      <c r="G139" s="41"/>
      <c r="H139" s="41"/>
      <c r="I139" s="41"/>
      <c r="J139" s="41"/>
      <c r="K139" s="41"/>
      <c r="L139" s="56"/>
      <c r="M139" s="56"/>
      <c r="N139" s="41"/>
      <c r="O139" s="58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7"/>
      <c r="AE139" s="41"/>
    </row>
    <row r="140" spans="1:31" s="66" customFormat="1" ht="77.25" customHeight="1">
      <c r="A140" s="43"/>
      <c r="B140" s="38"/>
      <c r="C140" s="38"/>
      <c r="D140" s="38"/>
      <c r="E140" s="38"/>
      <c r="F140" s="38"/>
      <c r="G140" s="41"/>
      <c r="H140" s="41"/>
      <c r="I140" s="41"/>
      <c r="J140" s="41"/>
      <c r="K140" s="41"/>
      <c r="L140" s="56"/>
      <c r="M140" s="56"/>
      <c r="N140" s="41"/>
      <c r="O140" s="58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7"/>
      <c r="AE140" s="41"/>
    </row>
    <row r="141" spans="1:31" s="66" customFormat="1" ht="77.25" customHeight="1">
      <c r="A141" s="43"/>
      <c r="B141" s="38"/>
      <c r="C141" s="38"/>
      <c r="D141" s="38"/>
      <c r="E141" s="38"/>
      <c r="F141" s="38"/>
      <c r="G141" s="41"/>
      <c r="H141" s="41"/>
      <c r="I141" s="41"/>
      <c r="J141" s="41"/>
      <c r="K141" s="41"/>
      <c r="L141" s="56"/>
      <c r="M141" s="56"/>
      <c r="N141" s="41"/>
      <c r="O141" s="58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7"/>
      <c r="AE141" s="41"/>
    </row>
    <row r="142" spans="1:31" s="66" customFormat="1" ht="77.25" customHeight="1">
      <c r="A142" s="43"/>
      <c r="B142" s="38"/>
      <c r="C142" s="38"/>
      <c r="D142" s="38"/>
      <c r="E142" s="38"/>
      <c r="F142" s="38"/>
      <c r="G142" s="41"/>
      <c r="H142" s="41"/>
      <c r="I142" s="41"/>
      <c r="J142" s="41"/>
      <c r="K142" s="41"/>
      <c r="L142" s="56"/>
      <c r="M142" s="56"/>
      <c r="N142" s="41"/>
      <c r="O142" s="58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7"/>
      <c r="AE142" s="41"/>
    </row>
    <row r="143" spans="1:31" s="66" customFormat="1" ht="77.25" customHeight="1">
      <c r="A143" s="43"/>
      <c r="B143" s="38"/>
      <c r="C143" s="38"/>
      <c r="D143" s="38"/>
      <c r="E143" s="38"/>
      <c r="F143" s="38"/>
      <c r="G143" s="41"/>
      <c r="H143" s="41"/>
      <c r="I143" s="41"/>
      <c r="J143" s="41"/>
      <c r="K143" s="41"/>
      <c r="L143" s="56"/>
      <c r="M143" s="56"/>
      <c r="N143" s="41"/>
      <c r="O143" s="58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7"/>
      <c r="AE143" s="41"/>
    </row>
    <row r="144" spans="1:31" s="66" customFormat="1" ht="77.25" customHeight="1">
      <c r="A144" s="43"/>
      <c r="B144" s="38"/>
      <c r="C144" s="38"/>
      <c r="D144" s="38"/>
      <c r="E144" s="38"/>
      <c r="F144" s="38"/>
      <c r="G144" s="41"/>
      <c r="H144" s="41"/>
      <c r="I144" s="41"/>
      <c r="J144" s="41"/>
      <c r="K144" s="41"/>
      <c r="L144" s="56"/>
      <c r="M144" s="56"/>
      <c r="N144" s="41"/>
      <c r="O144" s="58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7"/>
      <c r="AE144" s="41"/>
    </row>
    <row r="145" spans="1:31" s="66" customFormat="1" ht="77.25" customHeight="1">
      <c r="A145" s="43"/>
      <c r="B145" s="38"/>
      <c r="C145" s="38"/>
      <c r="D145" s="38"/>
      <c r="E145" s="38"/>
      <c r="F145" s="38"/>
      <c r="G145" s="41"/>
      <c r="H145" s="41"/>
      <c r="I145" s="41"/>
      <c r="J145" s="41"/>
      <c r="K145" s="41"/>
      <c r="L145" s="56"/>
      <c r="M145" s="56"/>
      <c r="N145" s="41"/>
      <c r="O145" s="58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7"/>
      <c r="AE145" s="41"/>
    </row>
    <row r="146" spans="1:31" s="66" customFormat="1" ht="77.25" customHeight="1">
      <c r="A146" s="43"/>
      <c r="B146" s="38"/>
      <c r="C146" s="38"/>
      <c r="D146" s="38"/>
      <c r="E146" s="38"/>
      <c r="F146" s="38"/>
      <c r="G146" s="41"/>
      <c r="H146" s="41"/>
      <c r="I146" s="41"/>
      <c r="J146" s="41"/>
      <c r="K146" s="41"/>
      <c r="L146" s="56"/>
      <c r="M146" s="56"/>
      <c r="N146" s="41"/>
      <c r="O146" s="58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7"/>
      <c r="AE146" s="41"/>
    </row>
    <row r="147" spans="1:31" s="66" customFormat="1" ht="77.25" customHeight="1">
      <c r="A147" s="43"/>
      <c r="B147" s="38"/>
      <c r="C147" s="38"/>
      <c r="D147" s="38"/>
      <c r="E147" s="38"/>
      <c r="F147" s="38"/>
      <c r="G147" s="41"/>
      <c r="H147" s="41"/>
      <c r="I147" s="41"/>
      <c r="J147" s="41"/>
      <c r="K147" s="41"/>
      <c r="L147" s="56"/>
      <c r="M147" s="56"/>
      <c r="N147" s="41"/>
      <c r="O147" s="58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7"/>
      <c r="AE147" s="41"/>
    </row>
    <row r="148" spans="1:31" s="66" customFormat="1" ht="77.25" customHeight="1">
      <c r="A148" s="43"/>
      <c r="B148" s="38"/>
      <c r="C148" s="38"/>
      <c r="D148" s="38"/>
      <c r="E148" s="38"/>
      <c r="F148" s="38"/>
      <c r="G148" s="41"/>
      <c r="H148" s="41"/>
      <c r="I148" s="41"/>
      <c r="J148" s="41"/>
      <c r="K148" s="41"/>
      <c r="L148" s="56"/>
      <c r="M148" s="56"/>
      <c r="N148" s="41"/>
      <c r="O148" s="58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7"/>
      <c r="AE148" s="41"/>
    </row>
    <row r="149" spans="1:31" s="66" customFormat="1" ht="77.25" customHeight="1">
      <c r="A149" s="43"/>
      <c r="B149" s="38"/>
      <c r="C149" s="38"/>
      <c r="D149" s="38"/>
      <c r="E149" s="38"/>
      <c r="F149" s="38"/>
      <c r="G149" s="41"/>
      <c r="H149" s="41"/>
      <c r="I149" s="41"/>
      <c r="J149" s="41"/>
      <c r="K149" s="41"/>
      <c r="L149" s="56"/>
      <c r="M149" s="56"/>
      <c r="N149" s="41"/>
      <c r="O149" s="58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7"/>
      <c r="AE149" s="41"/>
    </row>
    <row r="150" spans="1:31" s="66" customFormat="1" ht="77.25" customHeight="1">
      <c r="A150" s="43"/>
      <c r="B150" s="38"/>
      <c r="C150" s="38"/>
      <c r="D150" s="38"/>
      <c r="E150" s="38"/>
      <c r="F150" s="38"/>
      <c r="G150" s="41"/>
      <c r="H150" s="41"/>
      <c r="I150" s="41"/>
      <c r="J150" s="41"/>
      <c r="K150" s="41"/>
      <c r="L150" s="56"/>
      <c r="M150" s="56"/>
      <c r="N150" s="41"/>
      <c r="O150" s="58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7"/>
      <c r="AE150" s="41"/>
    </row>
    <row r="151" spans="1:31" s="66" customFormat="1" ht="77.25" customHeight="1">
      <c r="A151" s="43"/>
      <c r="B151" s="38"/>
      <c r="C151" s="38"/>
      <c r="D151" s="38"/>
      <c r="E151" s="38"/>
      <c r="F151" s="38"/>
      <c r="G151" s="41"/>
      <c r="H151" s="41"/>
      <c r="I151" s="41"/>
      <c r="J151" s="41"/>
      <c r="K151" s="41"/>
      <c r="L151" s="56"/>
      <c r="M151" s="56"/>
      <c r="N151" s="41"/>
      <c r="O151" s="58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7"/>
      <c r="AE151" s="41"/>
    </row>
    <row r="152" spans="1:31" s="66" customFormat="1" ht="77.25" customHeight="1">
      <c r="A152" s="43"/>
      <c r="B152" s="38"/>
      <c r="C152" s="38"/>
      <c r="D152" s="38"/>
      <c r="E152" s="38"/>
      <c r="F152" s="38"/>
      <c r="G152" s="41"/>
      <c r="H152" s="41"/>
      <c r="I152" s="41"/>
      <c r="J152" s="41"/>
      <c r="K152" s="41"/>
      <c r="L152" s="56"/>
      <c r="M152" s="56"/>
      <c r="N152" s="41"/>
      <c r="O152" s="58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7"/>
      <c r="AE152" s="41"/>
    </row>
    <row r="153" spans="1:31" s="66" customFormat="1" ht="77.25" customHeight="1">
      <c r="A153" s="43"/>
      <c r="B153" s="38"/>
      <c r="C153" s="38"/>
      <c r="D153" s="38"/>
      <c r="E153" s="38"/>
      <c r="F153" s="38"/>
      <c r="G153" s="41"/>
      <c r="H153" s="41"/>
      <c r="I153" s="41"/>
      <c r="J153" s="41"/>
      <c r="K153" s="41"/>
      <c r="L153" s="56"/>
      <c r="M153" s="56"/>
      <c r="N153" s="41"/>
      <c r="O153" s="58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7"/>
      <c r="AE153" s="41"/>
    </row>
    <row r="154" spans="1:31" s="66" customFormat="1" ht="77.25" customHeight="1">
      <c r="A154" s="43"/>
      <c r="B154" s="38"/>
      <c r="C154" s="38"/>
      <c r="D154" s="38"/>
      <c r="E154" s="38"/>
      <c r="F154" s="38"/>
      <c r="G154" s="41"/>
      <c r="H154" s="41"/>
      <c r="I154" s="41"/>
      <c r="J154" s="41"/>
      <c r="K154" s="41"/>
      <c r="L154" s="56"/>
      <c r="M154" s="56"/>
      <c r="N154" s="41"/>
      <c r="O154" s="58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7"/>
      <c r="AE154" s="41"/>
    </row>
    <row r="155" spans="1:31" s="66" customFormat="1" ht="77.25" customHeight="1">
      <c r="A155" s="43"/>
      <c r="B155" s="38"/>
      <c r="C155" s="38"/>
      <c r="D155" s="38"/>
      <c r="E155" s="38"/>
      <c r="F155" s="38"/>
      <c r="G155" s="41"/>
      <c r="H155" s="41"/>
      <c r="I155" s="41"/>
      <c r="J155" s="41"/>
      <c r="K155" s="41"/>
      <c r="L155" s="56"/>
      <c r="M155" s="56"/>
      <c r="N155" s="41"/>
      <c r="O155" s="58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7"/>
      <c r="AE155" s="41"/>
    </row>
    <row r="156" spans="1:31" s="66" customFormat="1" ht="77.25" customHeight="1">
      <c r="A156" s="43"/>
      <c r="B156" s="38"/>
      <c r="C156" s="38"/>
      <c r="D156" s="38"/>
      <c r="E156" s="38"/>
      <c r="F156" s="38"/>
      <c r="G156" s="41"/>
      <c r="H156" s="41"/>
      <c r="I156" s="41"/>
      <c r="J156" s="41"/>
      <c r="K156" s="41"/>
      <c r="L156" s="56"/>
      <c r="M156" s="56"/>
      <c r="N156" s="41"/>
      <c r="O156" s="58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7"/>
      <c r="AE156" s="41"/>
    </row>
    <row r="157" spans="1:31" s="66" customFormat="1" ht="77.25" customHeight="1">
      <c r="A157" s="43"/>
      <c r="B157" s="38"/>
      <c r="C157" s="38"/>
      <c r="D157" s="38"/>
      <c r="E157" s="38"/>
      <c r="F157" s="38"/>
      <c r="G157" s="41"/>
      <c r="H157" s="41"/>
      <c r="I157" s="41"/>
      <c r="J157" s="41"/>
      <c r="K157" s="41"/>
      <c r="L157" s="56"/>
      <c r="M157" s="56"/>
      <c r="N157" s="41"/>
      <c r="O157" s="58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7"/>
      <c r="AE157" s="41"/>
    </row>
    <row r="158" spans="1:31" s="66" customFormat="1" ht="77.25" customHeight="1">
      <c r="A158" s="43"/>
      <c r="B158" s="38"/>
      <c r="C158" s="38"/>
      <c r="D158" s="38"/>
      <c r="E158" s="38"/>
      <c r="F158" s="38"/>
      <c r="G158" s="41"/>
      <c r="H158" s="41"/>
      <c r="I158" s="41"/>
      <c r="J158" s="41"/>
      <c r="K158" s="41"/>
      <c r="L158" s="56"/>
      <c r="M158" s="56"/>
      <c r="N158" s="41"/>
      <c r="O158" s="58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7"/>
      <c r="AE158" s="41"/>
    </row>
    <row r="159" spans="1:31" s="66" customFormat="1" ht="77.25" customHeight="1">
      <c r="A159" s="43"/>
      <c r="B159" s="38"/>
      <c r="C159" s="38"/>
      <c r="D159" s="38"/>
      <c r="E159" s="38"/>
      <c r="F159" s="38"/>
      <c r="G159" s="41"/>
      <c r="H159" s="41"/>
      <c r="I159" s="41"/>
      <c r="J159" s="41"/>
      <c r="K159" s="41"/>
      <c r="L159" s="56"/>
      <c r="M159" s="56"/>
      <c r="N159" s="41"/>
      <c r="O159" s="58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7"/>
      <c r="AE159" s="41"/>
    </row>
    <row r="160" spans="1:31" s="66" customFormat="1" ht="77.25" customHeight="1">
      <c r="A160" s="43"/>
      <c r="B160" s="38"/>
      <c r="C160" s="38"/>
      <c r="D160" s="38"/>
      <c r="E160" s="38"/>
      <c r="F160" s="38"/>
      <c r="G160" s="41"/>
      <c r="H160" s="41"/>
      <c r="I160" s="41"/>
      <c r="J160" s="41"/>
      <c r="K160" s="41"/>
      <c r="L160" s="56"/>
      <c r="M160" s="56"/>
      <c r="N160" s="41"/>
      <c r="O160" s="58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7"/>
      <c r="AE160" s="41"/>
    </row>
    <row r="161" spans="1:31" s="66" customFormat="1" ht="77.25" customHeight="1">
      <c r="A161" s="43"/>
      <c r="B161" s="38"/>
      <c r="C161" s="38"/>
      <c r="D161" s="38"/>
      <c r="E161" s="38"/>
      <c r="F161" s="38"/>
      <c r="G161" s="41"/>
      <c r="H161" s="41"/>
      <c r="I161" s="41"/>
      <c r="J161" s="41"/>
      <c r="K161" s="41"/>
      <c r="L161" s="56"/>
      <c r="M161" s="56"/>
      <c r="N161" s="41"/>
      <c r="O161" s="58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7"/>
      <c r="AE161" s="41"/>
    </row>
    <row r="162" spans="1:31" s="66" customFormat="1" ht="77.25" customHeight="1">
      <c r="A162" s="43"/>
      <c r="B162" s="38"/>
      <c r="C162" s="38"/>
      <c r="D162" s="38"/>
      <c r="E162" s="38"/>
      <c r="F162" s="38"/>
      <c r="G162" s="41"/>
      <c r="H162" s="41"/>
      <c r="I162" s="41"/>
      <c r="J162" s="41"/>
      <c r="K162" s="41"/>
      <c r="L162" s="56"/>
      <c r="M162" s="56"/>
      <c r="N162" s="41"/>
      <c r="O162" s="58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7"/>
      <c r="AE162" s="41"/>
    </row>
    <row r="163" spans="1:31" s="66" customFormat="1" ht="77.25" customHeight="1">
      <c r="A163" s="43"/>
      <c r="B163" s="38"/>
      <c r="C163" s="38"/>
      <c r="D163" s="38"/>
      <c r="E163" s="38"/>
      <c r="F163" s="38"/>
      <c r="G163" s="41"/>
      <c r="H163" s="41"/>
      <c r="I163" s="41"/>
      <c r="J163" s="41"/>
      <c r="K163" s="41"/>
      <c r="L163" s="56"/>
      <c r="M163" s="56"/>
      <c r="N163" s="41"/>
      <c r="O163" s="58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7"/>
      <c r="AE163" s="41"/>
    </row>
    <row r="164" spans="1:31" s="66" customFormat="1" ht="77.25" customHeight="1">
      <c r="A164" s="43"/>
      <c r="B164" s="38"/>
      <c r="C164" s="38"/>
      <c r="D164" s="38"/>
      <c r="E164" s="38"/>
      <c r="F164" s="38"/>
      <c r="G164" s="41"/>
      <c r="H164" s="41"/>
      <c r="I164" s="41"/>
      <c r="J164" s="41"/>
      <c r="K164" s="41"/>
      <c r="L164" s="56"/>
      <c r="M164" s="56"/>
      <c r="N164" s="41"/>
      <c r="O164" s="58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7"/>
      <c r="AE164" s="41"/>
    </row>
    <row r="165" spans="1:31" s="66" customFormat="1" ht="77.25" customHeight="1">
      <c r="A165" s="43"/>
      <c r="B165" s="38"/>
      <c r="C165" s="38"/>
      <c r="D165" s="38"/>
      <c r="E165" s="38"/>
      <c r="F165" s="38"/>
      <c r="G165" s="41"/>
      <c r="H165" s="41"/>
      <c r="I165" s="41"/>
      <c r="J165" s="41"/>
      <c r="K165" s="41"/>
      <c r="L165" s="56"/>
      <c r="M165" s="56"/>
      <c r="N165" s="41"/>
      <c r="O165" s="58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7"/>
      <c r="AE165" s="41"/>
    </row>
    <row r="166" spans="1:31" s="66" customFormat="1" ht="77.25" customHeight="1">
      <c r="A166" s="43"/>
      <c r="B166" s="38"/>
      <c r="C166" s="38"/>
      <c r="D166" s="38"/>
      <c r="E166" s="38"/>
      <c r="F166" s="38"/>
      <c r="G166" s="41"/>
      <c r="H166" s="41"/>
      <c r="I166" s="41"/>
      <c r="J166" s="41"/>
      <c r="K166" s="41"/>
      <c r="L166" s="56"/>
      <c r="M166" s="56"/>
      <c r="N166" s="41"/>
      <c r="O166" s="58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7"/>
      <c r="AE166" s="41"/>
    </row>
    <row r="167" spans="1:31" s="66" customFormat="1" ht="77.25" customHeight="1">
      <c r="A167" s="43"/>
      <c r="B167" s="38"/>
      <c r="C167" s="38"/>
      <c r="D167" s="38"/>
      <c r="E167" s="38"/>
      <c r="F167" s="38"/>
      <c r="G167" s="41"/>
      <c r="H167" s="41"/>
      <c r="I167" s="41"/>
      <c r="J167" s="41"/>
      <c r="K167" s="41"/>
      <c r="L167" s="56"/>
      <c r="M167" s="56"/>
      <c r="N167" s="41"/>
      <c r="O167" s="58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7"/>
      <c r="AE167" s="41"/>
    </row>
    <row r="168" spans="1:31" s="66" customFormat="1" ht="77.25" customHeight="1">
      <c r="A168" s="43"/>
      <c r="B168" s="38"/>
      <c r="C168" s="38"/>
      <c r="D168" s="38"/>
      <c r="E168" s="38"/>
      <c r="F168" s="38"/>
      <c r="G168" s="41"/>
      <c r="H168" s="41"/>
      <c r="I168" s="41"/>
      <c r="J168" s="41"/>
      <c r="K168" s="41"/>
      <c r="L168" s="56"/>
      <c r="M168" s="56"/>
      <c r="N168" s="41"/>
      <c r="O168" s="58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7"/>
      <c r="AE168" s="41"/>
    </row>
    <row r="169" spans="1:31" s="66" customFormat="1" ht="77.25" customHeight="1">
      <c r="A169" s="43"/>
      <c r="B169" s="38"/>
      <c r="C169" s="38"/>
      <c r="D169" s="38"/>
      <c r="E169" s="38"/>
      <c r="F169" s="38"/>
      <c r="G169" s="41"/>
      <c r="H169" s="41"/>
      <c r="I169" s="41"/>
      <c r="J169" s="41"/>
      <c r="K169" s="41"/>
      <c r="L169" s="56"/>
      <c r="M169" s="56"/>
      <c r="N169" s="41"/>
      <c r="O169" s="58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7"/>
      <c r="AE169" s="41"/>
    </row>
    <row r="170" spans="1:31" s="66" customFormat="1" ht="77.25" customHeight="1">
      <c r="A170" s="43"/>
      <c r="B170" s="38"/>
      <c r="C170" s="38"/>
      <c r="D170" s="38"/>
      <c r="E170" s="38"/>
      <c r="F170" s="38"/>
      <c r="G170" s="41"/>
      <c r="H170" s="41"/>
      <c r="I170" s="41"/>
      <c r="J170" s="41"/>
      <c r="K170" s="41"/>
      <c r="L170" s="56"/>
      <c r="M170" s="56"/>
      <c r="N170" s="41"/>
      <c r="O170" s="58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7"/>
      <c r="AE170" s="41"/>
    </row>
    <row r="171" spans="1:31" s="66" customFormat="1" ht="77.25" customHeight="1">
      <c r="A171" s="43"/>
      <c r="B171" s="38"/>
      <c r="C171" s="38"/>
      <c r="D171" s="38"/>
      <c r="E171" s="38"/>
      <c r="F171" s="38"/>
      <c r="G171" s="41"/>
      <c r="H171" s="41"/>
      <c r="I171" s="41"/>
      <c r="J171" s="41"/>
      <c r="K171" s="41"/>
      <c r="L171" s="56"/>
      <c r="M171" s="56"/>
      <c r="N171" s="41"/>
      <c r="O171" s="58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7"/>
      <c r="AE171" s="41"/>
    </row>
    <row r="172" spans="1:31" s="66" customFormat="1" ht="77.25" customHeight="1">
      <c r="A172" s="43"/>
      <c r="B172" s="38"/>
      <c r="C172" s="38"/>
      <c r="D172" s="38"/>
      <c r="E172" s="38"/>
      <c r="F172" s="38"/>
      <c r="G172" s="41"/>
      <c r="H172" s="41"/>
      <c r="I172" s="41"/>
      <c r="J172" s="41"/>
      <c r="K172" s="41"/>
      <c r="L172" s="56"/>
      <c r="M172" s="56"/>
      <c r="N172" s="41"/>
      <c r="O172" s="58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7"/>
      <c r="AE172" s="41"/>
    </row>
    <row r="173" spans="1:31" s="66" customFormat="1" ht="77.25" customHeight="1">
      <c r="A173" s="43"/>
      <c r="B173" s="38"/>
      <c r="C173" s="38"/>
      <c r="D173" s="38"/>
      <c r="E173" s="38"/>
      <c r="F173" s="38"/>
      <c r="G173" s="41"/>
      <c r="H173" s="41"/>
      <c r="I173" s="41"/>
      <c r="J173" s="41"/>
      <c r="K173" s="41"/>
      <c r="L173" s="56"/>
      <c r="M173" s="56"/>
      <c r="N173" s="41"/>
      <c r="O173" s="58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7"/>
      <c r="AE173" s="41"/>
    </row>
    <row r="174" spans="1:31" s="66" customFormat="1" ht="77.25" customHeight="1">
      <c r="A174" s="43"/>
      <c r="B174" s="38"/>
      <c r="C174" s="38"/>
      <c r="D174" s="38"/>
      <c r="E174" s="38"/>
      <c r="F174" s="38"/>
      <c r="G174" s="41"/>
      <c r="H174" s="41"/>
      <c r="I174" s="41"/>
      <c r="J174" s="41"/>
      <c r="K174" s="41"/>
      <c r="L174" s="56"/>
      <c r="M174" s="56"/>
      <c r="N174" s="41"/>
      <c r="O174" s="58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7"/>
      <c r="AE174" s="41"/>
    </row>
    <row r="175" spans="1:31" s="66" customFormat="1" ht="77.25" customHeight="1">
      <c r="A175" s="43"/>
      <c r="B175" s="38"/>
      <c r="C175" s="38"/>
      <c r="D175" s="38"/>
      <c r="E175" s="38"/>
      <c r="F175" s="38"/>
      <c r="G175" s="41"/>
      <c r="H175" s="41"/>
      <c r="I175" s="41"/>
      <c r="J175" s="41"/>
      <c r="K175" s="41"/>
      <c r="L175" s="56"/>
      <c r="M175" s="56"/>
      <c r="N175" s="41"/>
      <c r="O175" s="58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7"/>
      <c r="AE175" s="41"/>
    </row>
    <row r="176" spans="1:31" s="66" customFormat="1" ht="77.25" customHeight="1">
      <c r="A176" s="43"/>
      <c r="B176" s="38"/>
      <c r="C176" s="38"/>
      <c r="D176" s="38"/>
      <c r="E176" s="38"/>
      <c r="F176" s="38"/>
      <c r="G176" s="41"/>
      <c r="H176" s="41"/>
      <c r="I176" s="41"/>
      <c r="J176" s="41"/>
      <c r="K176" s="41"/>
      <c r="L176" s="56"/>
      <c r="M176" s="56"/>
      <c r="N176" s="41"/>
      <c r="O176" s="58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7"/>
      <c r="AE176" s="41"/>
    </row>
    <row r="177" spans="1:31" s="66" customFormat="1" ht="77.25" customHeight="1">
      <c r="A177" s="43"/>
      <c r="B177" s="38"/>
      <c r="C177" s="38"/>
      <c r="D177" s="38"/>
      <c r="E177" s="38"/>
      <c r="F177" s="38"/>
      <c r="G177" s="41"/>
      <c r="H177" s="41"/>
      <c r="I177" s="41"/>
      <c r="J177" s="41"/>
      <c r="K177" s="41"/>
      <c r="L177" s="56"/>
      <c r="M177" s="56"/>
      <c r="N177" s="41"/>
      <c r="O177" s="58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7"/>
      <c r="AE177" s="41"/>
    </row>
    <row r="178" spans="1:31" s="66" customFormat="1" ht="77.25" customHeight="1">
      <c r="A178" s="43"/>
      <c r="B178" s="38"/>
      <c r="C178" s="38"/>
      <c r="D178" s="38"/>
      <c r="E178" s="38"/>
      <c r="F178" s="38"/>
      <c r="G178" s="41"/>
      <c r="H178" s="41"/>
      <c r="I178" s="41"/>
      <c r="J178" s="41"/>
      <c r="K178" s="41"/>
      <c r="L178" s="56"/>
      <c r="M178" s="56"/>
      <c r="N178" s="41"/>
      <c r="O178" s="58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7"/>
      <c r="AE178" s="41"/>
    </row>
    <row r="179" spans="1:31" s="66" customFormat="1" ht="77.25" customHeight="1">
      <c r="A179" s="43"/>
      <c r="B179" s="38"/>
      <c r="C179" s="38"/>
      <c r="D179" s="38"/>
      <c r="E179" s="38"/>
      <c r="F179" s="38"/>
      <c r="G179" s="41"/>
      <c r="H179" s="41"/>
      <c r="I179" s="41"/>
      <c r="J179" s="41"/>
      <c r="K179" s="41"/>
      <c r="L179" s="56"/>
      <c r="M179" s="56"/>
      <c r="N179" s="41"/>
      <c r="O179" s="58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7"/>
      <c r="AE179" s="41"/>
    </row>
    <row r="180" spans="1:31" s="66" customFormat="1" ht="77.25" customHeight="1">
      <c r="A180" s="43"/>
      <c r="B180" s="38"/>
      <c r="C180" s="38"/>
      <c r="D180" s="38"/>
      <c r="E180" s="38"/>
      <c r="F180" s="38"/>
      <c r="G180" s="41"/>
      <c r="H180" s="41"/>
      <c r="I180" s="41"/>
      <c r="J180" s="41"/>
      <c r="K180" s="41"/>
      <c r="L180" s="56"/>
      <c r="M180" s="56"/>
      <c r="N180" s="41"/>
      <c r="O180" s="58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7"/>
      <c r="AE180" s="41"/>
    </row>
    <row r="181" spans="1:31" s="66" customFormat="1" ht="77.25" customHeight="1">
      <c r="A181" s="43"/>
      <c r="B181" s="38"/>
      <c r="C181" s="38"/>
      <c r="D181" s="38"/>
      <c r="E181" s="38"/>
      <c r="F181" s="38"/>
      <c r="G181" s="41"/>
      <c r="H181" s="41"/>
      <c r="I181" s="41"/>
      <c r="J181" s="41"/>
      <c r="K181" s="41"/>
      <c r="L181" s="56"/>
      <c r="M181" s="56"/>
      <c r="N181" s="41"/>
      <c r="O181" s="58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7"/>
      <c r="AE181" s="41"/>
    </row>
    <row r="182" spans="1:31" s="66" customFormat="1" ht="77.25" customHeight="1">
      <c r="A182" s="43"/>
      <c r="B182" s="38"/>
      <c r="C182" s="38"/>
      <c r="D182" s="38"/>
      <c r="E182" s="38"/>
      <c r="F182" s="38"/>
      <c r="G182" s="41"/>
      <c r="H182" s="41"/>
      <c r="I182" s="41"/>
      <c r="J182" s="41"/>
      <c r="K182" s="41"/>
      <c r="L182" s="56"/>
      <c r="M182" s="56"/>
      <c r="N182" s="41"/>
      <c r="O182" s="58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7"/>
      <c r="AE182" s="41"/>
    </row>
    <row r="183" spans="1:31" s="66" customFormat="1" ht="77.25" customHeight="1">
      <c r="A183" s="43"/>
      <c r="B183" s="38"/>
      <c r="C183" s="38"/>
      <c r="D183" s="38"/>
      <c r="E183" s="38"/>
      <c r="F183" s="38"/>
      <c r="G183" s="41"/>
      <c r="H183" s="41"/>
      <c r="I183" s="41"/>
      <c r="J183" s="41"/>
      <c r="K183" s="41"/>
      <c r="L183" s="56"/>
      <c r="M183" s="56"/>
      <c r="N183" s="41"/>
      <c r="O183" s="58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7"/>
      <c r="AE183" s="41"/>
    </row>
    <row r="184" spans="1:31" s="66" customFormat="1" ht="77.25" customHeight="1">
      <c r="A184" s="43"/>
      <c r="B184" s="38"/>
      <c r="C184" s="38"/>
      <c r="D184" s="38"/>
      <c r="E184" s="38"/>
      <c r="F184" s="38"/>
      <c r="G184" s="41"/>
      <c r="H184" s="41"/>
      <c r="I184" s="41"/>
      <c r="J184" s="41"/>
      <c r="K184" s="41"/>
      <c r="L184" s="56"/>
      <c r="M184" s="56"/>
      <c r="N184" s="41"/>
      <c r="O184" s="58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7"/>
      <c r="AE184" s="41"/>
    </row>
    <row r="185" spans="1:31" s="66" customFormat="1" ht="77.25" customHeight="1">
      <c r="A185" s="43"/>
      <c r="B185" s="38"/>
      <c r="C185" s="38"/>
      <c r="D185" s="38"/>
      <c r="E185" s="38"/>
      <c r="F185" s="38"/>
      <c r="G185" s="41"/>
      <c r="H185" s="41"/>
      <c r="I185" s="41"/>
      <c r="J185" s="41"/>
      <c r="K185" s="41"/>
      <c r="L185" s="56"/>
      <c r="M185" s="56"/>
      <c r="N185" s="41"/>
      <c r="O185" s="58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7"/>
      <c r="AE185" s="41"/>
    </row>
    <row r="186" spans="1:31" s="66" customFormat="1" ht="77.25" customHeight="1">
      <c r="A186" s="43"/>
      <c r="B186" s="38"/>
      <c r="C186" s="38"/>
      <c r="D186" s="38"/>
      <c r="E186" s="38"/>
      <c r="F186" s="38"/>
      <c r="G186" s="41"/>
      <c r="H186" s="41"/>
      <c r="I186" s="41"/>
      <c r="J186" s="41"/>
      <c r="K186" s="41"/>
      <c r="L186" s="56"/>
      <c r="M186" s="56"/>
      <c r="N186" s="41"/>
      <c r="O186" s="58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7"/>
      <c r="AE186" s="41"/>
    </row>
    <row r="187" spans="1:31" s="66" customFormat="1" ht="77.25" customHeight="1">
      <c r="A187" s="43"/>
      <c r="B187" s="38"/>
      <c r="C187" s="38"/>
      <c r="D187" s="38"/>
      <c r="E187" s="38"/>
      <c r="F187" s="38"/>
      <c r="G187" s="41"/>
      <c r="H187" s="41"/>
      <c r="I187" s="41"/>
      <c r="J187" s="41"/>
      <c r="K187" s="41"/>
      <c r="L187" s="56"/>
      <c r="M187" s="56"/>
      <c r="N187" s="41"/>
      <c r="O187" s="58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7"/>
      <c r="AE187" s="41"/>
    </row>
    <row r="188" spans="1:31" s="66" customFormat="1" ht="77.25" customHeight="1">
      <c r="A188" s="43"/>
      <c r="B188" s="38"/>
      <c r="C188" s="38"/>
      <c r="D188" s="38"/>
      <c r="E188" s="38"/>
      <c r="F188" s="38"/>
      <c r="G188" s="41"/>
      <c r="H188" s="41"/>
      <c r="I188" s="41"/>
      <c r="J188" s="41"/>
      <c r="K188" s="41"/>
      <c r="L188" s="56"/>
      <c r="M188" s="56"/>
      <c r="N188" s="41"/>
      <c r="O188" s="58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7"/>
      <c r="AE188" s="41"/>
    </row>
    <row r="189" spans="1:31" s="66" customFormat="1" ht="77.25" customHeight="1">
      <c r="A189" s="43"/>
      <c r="B189" s="38"/>
      <c r="C189" s="38"/>
      <c r="D189" s="38"/>
      <c r="E189" s="38"/>
      <c r="F189" s="38"/>
      <c r="G189" s="41"/>
      <c r="H189" s="41"/>
      <c r="I189" s="41"/>
      <c r="J189" s="41"/>
      <c r="K189" s="41"/>
      <c r="L189" s="56"/>
      <c r="M189" s="56"/>
      <c r="N189" s="41"/>
      <c r="O189" s="58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7"/>
      <c r="AE189" s="41"/>
    </row>
    <row r="190" spans="1:31" s="66" customFormat="1" ht="77.25" customHeight="1">
      <c r="A190" s="43"/>
      <c r="B190" s="38"/>
      <c r="C190" s="38"/>
      <c r="D190" s="38"/>
      <c r="E190" s="38"/>
      <c r="F190" s="38"/>
      <c r="G190" s="41"/>
      <c r="H190" s="41"/>
      <c r="I190" s="41"/>
      <c r="J190" s="41"/>
      <c r="K190" s="41"/>
      <c r="L190" s="56"/>
      <c r="M190" s="56"/>
      <c r="N190" s="41"/>
      <c r="O190" s="58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7"/>
      <c r="AE190" s="41"/>
    </row>
    <row r="191" spans="1:31" s="66" customFormat="1" ht="77.25" customHeight="1">
      <c r="A191" s="43"/>
      <c r="B191" s="38"/>
      <c r="C191" s="38"/>
      <c r="D191" s="38"/>
      <c r="E191" s="38"/>
      <c r="F191" s="38"/>
      <c r="G191" s="41"/>
      <c r="H191" s="41"/>
      <c r="I191" s="41"/>
      <c r="J191" s="41"/>
      <c r="K191" s="41"/>
      <c r="L191" s="56"/>
      <c r="M191" s="56"/>
      <c r="N191" s="41"/>
      <c r="O191" s="58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7"/>
      <c r="AE191" s="41"/>
    </row>
    <row r="192" spans="1:31" s="66" customFormat="1" ht="77.25" customHeight="1">
      <c r="A192" s="43"/>
      <c r="B192" s="38"/>
      <c r="C192" s="38"/>
      <c r="D192" s="38"/>
      <c r="E192" s="38"/>
      <c r="F192" s="38"/>
      <c r="G192" s="41"/>
      <c r="H192" s="41"/>
      <c r="I192" s="41"/>
      <c r="J192" s="41"/>
      <c r="K192" s="41"/>
      <c r="L192" s="56"/>
      <c r="M192" s="56"/>
      <c r="N192" s="41"/>
      <c r="O192" s="58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7"/>
      <c r="AE192" s="41"/>
    </row>
    <row r="193" spans="1:31" s="66" customFormat="1" ht="77.25" customHeight="1">
      <c r="A193" s="43"/>
      <c r="B193" s="38"/>
      <c r="C193" s="38"/>
      <c r="D193" s="38"/>
      <c r="E193" s="92"/>
      <c r="F193" s="92"/>
      <c r="G193" s="41"/>
      <c r="H193" s="41"/>
      <c r="I193" s="41"/>
      <c r="J193" s="41"/>
      <c r="K193" s="41"/>
      <c r="L193" s="56"/>
      <c r="M193" s="56"/>
      <c r="N193" s="41"/>
      <c r="O193" s="58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7"/>
      <c r="AE193" s="41"/>
    </row>
    <row r="194" spans="1:31" s="66" customFormat="1" ht="77.25" customHeight="1">
      <c r="A194" s="43"/>
      <c r="B194" s="38"/>
      <c r="C194" s="38"/>
      <c r="D194" s="38"/>
      <c r="E194" s="93"/>
      <c r="F194" s="93"/>
      <c r="G194" s="41"/>
      <c r="H194" s="41"/>
      <c r="I194" s="41"/>
      <c r="J194" s="41"/>
      <c r="K194" s="41"/>
      <c r="L194" s="56"/>
      <c r="M194" s="56"/>
      <c r="N194" s="41"/>
      <c r="O194" s="58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7"/>
      <c r="AE194" s="41"/>
    </row>
    <row r="195" spans="1:31" s="66" customFormat="1" ht="77.25" customHeight="1">
      <c r="A195" s="43"/>
      <c r="B195" s="38"/>
      <c r="C195" s="38"/>
      <c r="D195" s="38"/>
      <c r="E195" s="93"/>
      <c r="F195" s="93"/>
      <c r="G195" s="41"/>
      <c r="H195" s="41"/>
      <c r="I195" s="41"/>
      <c r="J195" s="41"/>
      <c r="K195" s="41"/>
      <c r="L195" s="56"/>
      <c r="M195" s="56"/>
      <c r="N195" s="41"/>
      <c r="O195" s="58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7"/>
      <c r="AE195" s="41"/>
    </row>
    <row r="196" spans="1:31" s="66" customFormat="1" ht="77.25" customHeight="1">
      <c r="A196" s="43"/>
      <c r="B196" s="38"/>
      <c r="C196" s="38"/>
      <c r="D196" s="38"/>
      <c r="E196" s="93"/>
      <c r="F196" s="93"/>
      <c r="G196" s="41"/>
      <c r="H196" s="41"/>
      <c r="I196" s="41"/>
      <c r="J196" s="41"/>
      <c r="K196" s="41"/>
      <c r="L196" s="56"/>
      <c r="M196" s="56"/>
      <c r="N196" s="41"/>
      <c r="O196" s="58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7"/>
      <c r="AE196" s="41"/>
    </row>
    <row r="197" spans="1:31" s="66" customFormat="1" ht="77.25" customHeight="1">
      <c r="A197" s="43"/>
      <c r="B197" s="38"/>
      <c r="C197" s="38"/>
      <c r="D197" s="38"/>
      <c r="E197" s="94"/>
      <c r="F197" s="94"/>
      <c r="G197" s="41"/>
      <c r="H197" s="41"/>
      <c r="I197" s="41"/>
      <c r="J197" s="41"/>
      <c r="K197" s="41"/>
      <c r="L197" s="56"/>
      <c r="M197" s="56"/>
      <c r="N197" s="41"/>
      <c r="O197" s="58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7"/>
      <c r="AE197" s="41"/>
    </row>
    <row r="198" spans="1:31" s="66" customFormat="1" ht="77.25" customHeight="1">
      <c r="A198" s="43"/>
      <c r="B198" s="38"/>
      <c r="C198" s="38"/>
      <c r="D198" s="38"/>
      <c r="E198" s="38"/>
      <c r="F198" s="38"/>
      <c r="G198" s="41"/>
      <c r="H198" s="41"/>
      <c r="I198" s="41"/>
      <c r="J198" s="41"/>
      <c r="K198" s="41"/>
      <c r="L198" s="56"/>
      <c r="M198" s="56"/>
      <c r="N198" s="41"/>
      <c r="O198" s="58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7"/>
      <c r="AE198" s="41"/>
    </row>
    <row r="199" spans="1:31" s="66" customFormat="1" ht="77.25" customHeight="1">
      <c r="A199" s="43"/>
      <c r="B199" s="38"/>
      <c r="C199" s="38"/>
      <c r="D199" s="38"/>
      <c r="E199" s="38"/>
      <c r="F199" s="38"/>
      <c r="G199" s="41"/>
      <c r="H199" s="41"/>
      <c r="I199" s="41"/>
      <c r="J199" s="41"/>
      <c r="K199" s="41"/>
      <c r="L199" s="56"/>
      <c r="M199" s="56"/>
      <c r="N199" s="41"/>
      <c r="O199" s="58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7"/>
      <c r="AE199" s="41"/>
    </row>
    <row r="200" spans="1:31" s="66" customFormat="1" ht="77.25" customHeight="1">
      <c r="A200" s="43"/>
      <c r="B200" s="38"/>
      <c r="C200" s="38"/>
      <c r="D200" s="38"/>
      <c r="E200" s="38"/>
      <c r="F200" s="38"/>
      <c r="G200" s="41"/>
      <c r="H200" s="41"/>
      <c r="I200" s="41"/>
      <c r="J200" s="41"/>
      <c r="K200" s="41"/>
      <c r="L200" s="56"/>
      <c r="M200" s="56"/>
      <c r="N200" s="41"/>
      <c r="O200" s="58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7"/>
      <c r="AE200" s="41"/>
    </row>
    <row r="201" spans="1:31" s="66" customFormat="1" ht="77.25" customHeight="1">
      <c r="A201" s="43"/>
      <c r="B201" s="38"/>
      <c r="C201" s="38"/>
      <c r="D201" s="38"/>
      <c r="E201" s="38"/>
      <c r="F201" s="38"/>
      <c r="G201" s="41"/>
      <c r="H201" s="41"/>
      <c r="I201" s="41"/>
      <c r="J201" s="41"/>
      <c r="K201" s="41"/>
      <c r="L201" s="56"/>
      <c r="M201" s="56"/>
      <c r="N201" s="41"/>
      <c r="O201" s="58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7"/>
      <c r="AE201" s="41"/>
    </row>
    <row r="202" spans="1:31" s="66" customFormat="1" ht="77.25" customHeight="1">
      <c r="A202" s="43"/>
      <c r="B202" s="38"/>
      <c r="C202" s="38"/>
      <c r="D202" s="38"/>
      <c r="E202" s="38"/>
      <c r="F202" s="38"/>
      <c r="G202" s="41"/>
      <c r="H202" s="41"/>
      <c r="I202" s="41"/>
      <c r="J202" s="41"/>
      <c r="K202" s="41"/>
      <c r="L202" s="56"/>
      <c r="M202" s="56"/>
      <c r="N202" s="41"/>
      <c r="O202" s="58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7"/>
      <c r="AE202" s="41"/>
    </row>
    <row r="203" spans="1:31" s="66" customFormat="1" ht="77.25" customHeight="1">
      <c r="A203" s="43"/>
      <c r="B203" s="38"/>
      <c r="C203" s="38"/>
      <c r="D203" s="38"/>
      <c r="E203" s="38"/>
      <c r="F203" s="38"/>
      <c r="G203" s="41"/>
      <c r="H203" s="41"/>
      <c r="I203" s="41"/>
      <c r="J203" s="41"/>
      <c r="K203" s="41"/>
      <c r="L203" s="56"/>
      <c r="M203" s="56"/>
      <c r="N203" s="41"/>
      <c r="O203" s="58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7"/>
      <c r="AE203" s="41"/>
    </row>
    <row r="204" spans="1:31" s="66" customFormat="1" ht="77.25" customHeight="1">
      <c r="A204" s="43"/>
      <c r="B204" s="38"/>
      <c r="C204" s="38"/>
      <c r="D204" s="38"/>
      <c r="E204" s="38"/>
      <c r="F204" s="38"/>
      <c r="G204" s="41"/>
      <c r="H204" s="41"/>
      <c r="I204" s="41"/>
      <c r="J204" s="41"/>
      <c r="K204" s="41"/>
      <c r="L204" s="56"/>
      <c r="M204" s="56"/>
      <c r="N204" s="41"/>
      <c r="O204" s="58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7"/>
      <c r="AE204" s="41"/>
    </row>
    <row r="205" spans="1:31" s="66" customFormat="1" ht="77.25" customHeight="1">
      <c r="A205" s="43"/>
      <c r="B205" s="38"/>
      <c r="C205" s="38"/>
      <c r="D205" s="38"/>
      <c r="E205" s="38"/>
      <c r="F205" s="38"/>
      <c r="G205" s="41"/>
      <c r="H205" s="41"/>
      <c r="I205" s="41"/>
      <c r="J205" s="41"/>
      <c r="K205" s="41"/>
      <c r="L205" s="56"/>
      <c r="M205" s="56"/>
      <c r="N205" s="41"/>
      <c r="O205" s="58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7"/>
      <c r="AE205" s="41"/>
    </row>
    <row r="206" spans="1:31" s="66" customFormat="1" ht="77.25" customHeight="1">
      <c r="A206" s="43"/>
      <c r="B206" s="38"/>
      <c r="C206" s="38"/>
      <c r="D206" s="38"/>
      <c r="E206" s="38"/>
      <c r="F206" s="38"/>
      <c r="G206" s="41"/>
      <c r="H206" s="41"/>
      <c r="I206" s="41"/>
      <c r="J206" s="41"/>
      <c r="K206" s="41"/>
      <c r="L206" s="56"/>
      <c r="M206" s="56"/>
      <c r="N206" s="41"/>
      <c r="O206" s="58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7"/>
      <c r="AE206" s="41"/>
    </row>
    <row r="207" spans="1:31" s="66" customFormat="1" ht="77.25" customHeight="1">
      <c r="A207" s="43"/>
      <c r="B207" s="38"/>
      <c r="C207" s="38"/>
      <c r="D207" s="38"/>
      <c r="E207" s="38"/>
      <c r="F207" s="38"/>
      <c r="G207" s="41"/>
      <c r="H207" s="41"/>
      <c r="I207" s="41"/>
      <c r="J207" s="41"/>
      <c r="K207" s="41"/>
      <c r="L207" s="56"/>
      <c r="M207" s="56"/>
      <c r="N207" s="41"/>
      <c r="O207" s="58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7"/>
      <c r="AE207" s="41"/>
    </row>
    <row r="208" spans="1:31" s="66" customFormat="1" ht="77.25" customHeight="1">
      <c r="A208" s="43"/>
      <c r="B208" s="38"/>
      <c r="C208" s="38"/>
      <c r="D208" s="38"/>
      <c r="E208" s="38"/>
      <c r="F208" s="38"/>
      <c r="G208" s="41"/>
      <c r="H208" s="41"/>
      <c r="I208" s="41"/>
      <c r="J208" s="41"/>
      <c r="K208" s="41"/>
      <c r="L208" s="56"/>
      <c r="M208" s="56"/>
      <c r="N208" s="41"/>
      <c r="O208" s="58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7"/>
      <c r="AE208" s="41"/>
    </row>
    <row r="209" spans="1:31" s="66" customFormat="1" ht="77.25" customHeight="1">
      <c r="A209" s="43"/>
      <c r="B209" s="38"/>
      <c r="C209" s="38"/>
      <c r="D209" s="38"/>
      <c r="E209" s="38"/>
      <c r="F209" s="38"/>
      <c r="G209" s="41"/>
      <c r="H209" s="41"/>
      <c r="I209" s="41"/>
      <c r="J209" s="41"/>
      <c r="K209" s="41"/>
      <c r="L209" s="56"/>
      <c r="M209" s="56"/>
      <c r="N209" s="41"/>
      <c r="O209" s="58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7"/>
      <c r="AE209" s="41"/>
    </row>
    <row r="210" spans="1:31" s="66" customFormat="1" ht="77.25" customHeight="1">
      <c r="A210" s="43"/>
      <c r="B210" s="38"/>
      <c r="C210" s="38"/>
      <c r="D210" s="38"/>
      <c r="E210" s="38"/>
      <c r="F210" s="38"/>
      <c r="G210" s="41"/>
      <c r="H210" s="41"/>
      <c r="I210" s="41"/>
      <c r="J210" s="41"/>
      <c r="K210" s="41"/>
      <c r="L210" s="56"/>
      <c r="M210" s="56"/>
      <c r="N210" s="41"/>
      <c r="O210" s="58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7"/>
      <c r="AE210" s="41"/>
    </row>
    <row r="211" spans="1:31" s="66" customFormat="1" ht="77.25" customHeight="1">
      <c r="A211" s="43"/>
      <c r="B211" s="38"/>
      <c r="C211" s="38"/>
      <c r="D211" s="38"/>
      <c r="E211" s="38"/>
      <c r="F211" s="38"/>
      <c r="G211" s="41"/>
      <c r="H211" s="41"/>
      <c r="I211" s="41"/>
      <c r="J211" s="41"/>
      <c r="K211" s="41"/>
      <c r="L211" s="56"/>
      <c r="M211" s="56"/>
      <c r="N211" s="41"/>
      <c r="O211" s="58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7"/>
      <c r="AE211" s="41"/>
    </row>
    <row r="212" spans="1:31" s="66" customFormat="1" ht="77.25" customHeight="1">
      <c r="A212" s="43"/>
      <c r="B212" s="38"/>
      <c r="C212" s="38"/>
      <c r="D212" s="38"/>
      <c r="E212" s="38"/>
      <c r="F212" s="38"/>
      <c r="G212" s="41"/>
      <c r="H212" s="41"/>
      <c r="I212" s="41"/>
      <c r="J212" s="41"/>
      <c r="K212" s="41"/>
      <c r="L212" s="56"/>
      <c r="M212" s="56"/>
      <c r="N212" s="41"/>
      <c r="O212" s="58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7"/>
      <c r="AE212" s="41"/>
    </row>
    <row r="213" spans="1:31" s="66" customFormat="1" ht="77.25" customHeight="1">
      <c r="A213" s="43"/>
      <c r="B213" s="38"/>
      <c r="C213" s="38"/>
      <c r="D213" s="38"/>
      <c r="E213" s="38"/>
      <c r="F213" s="38"/>
      <c r="G213" s="41"/>
      <c r="H213" s="41"/>
      <c r="I213" s="41"/>
      <c r="J213" s="41"/>
      <c r="K213" s="41"/>
      <c r="L213" s="56"/>
      <c r="M213" s="56"/>
      <c r="N213" s="41"/>
      <c r="O213" s="58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7"/>
      <c r="AE213" s="41"/>
    </row>
    <row r="214" spans="1:31" s="66" customFormat="1" ht="77.25" customHeight="1">
      <c r="A214" s="43"/>
      <c r="B214" s="38"/>
      <c r="C214" s="38"/>
      <c r="D214" s="38"/>
      <c r="E214" s="38"/>
      <c r="F214" s="38"/>
      <c r="G214" s="41"/>
      <c r="H214" s="41"/>
      <c r="I214" s="41"/>
      <c r="J214" s="41"/>
      <c r="K214" s="41"/>
      <c r="L214" s="56"/>
      <c r="M214" s="56"/>
      <c r="N214" s="41"/>
      <c r="O214" s="58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7"/>
      <c r="AE214" s="41"/>
    </row>
    <row r="215" spans="1:31" s="66" customFormat="1" ht="77.25" customHeight="1">
      <c r="A215" s="43"/>
      <c r="B215" s="38"/>
      <c r="C215" s="38"/>
      <c r="D215" s="38"/>
      <c r="E215" s="38"/>
      <c r="F215" s="38"/>
      <c r="G215" s="41"/>
      <c r="H215" s="41"/>
      <c r="I215" s="41"/>
      <c r="J215" s="41"/>
      <c r="K215" s="41"/>
      <c r="L215" s="56"/>
      <c r="M215" s="56"/>
      <c r="N215" s="41"/>
      <c r="O215" s="58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7"/>
      <c r="AE215" s="41"/>
    </row>
    <row r="216" spans="1:31" s="66" customFormat="1" ht="77.25" customHeight="1">
      <c r="A216" s="43"/>
      <c r="B216" s="38"/>
      <c r="C216" s="38"/>
      <c r="D216" s="38"/>
      <c r="E216" s="38"/>
      <c r="F216" s="38"/>
      <c r="G216" s="41"/>
      <c r="H216" s="41"/>
      <c r="I216" s="41"/>
      <c r="J216" s="41"/>
      <c r="K216" s="41"/>
      <c r="L216" s="56"/>
      <c r="M216" s="56"/>
      <c r="N216" s="41"/>
      <c r="O216" s="58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7"/>
      <c r="AE216" s="41"/>
    </row>
    <row r="217" spans="1:31" s="66" customFormat="1" ht="77.25" customHeight="1">
      <c r="A217" s="43"/>
      <c r="B217" s="38"/>
      <c r="C217" s="38"/>
      <c r="D217" s="38"/>
      <c r="E217" s="38"/>
      <c r="F217" s="38"/>
      <c r="G217" s="41"/>
      <c r="H217" s="41"/>
      <c r="I217" s="41"/>
      <c r="J217" s="41"/>
      <c r="K217" s="41"/>
      <c r="L217" s="56"/>
      <c r="M217" s="56"/>
      <c r="N217" s="41"/>
      <c r="O217" s="58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7"/>
      <c r="AE217" s="41"/>
    </row>
    <row r="218" spans="1:31" s="66" customFormat="1" ht="77.25" customHeight="1">
      <c r="A218" s="43"/>
      <c r="B218" s="38"/>
      <c r="C218" s="38"/>
      <c r="D218" s="38"/>
      <c r="E218" s="38"/>
      <c r="F218" s="38"/>
      <c r="G218" s="41"/>
      <c r="H218" s="41"/>
      <c r="I218" s="41"/>
      <c r="J218" s="41"/>
      <c r="K218" s="41"/>
      <c r="L218" s="56"/>
      <c r="M218" s="56"/>
      <c r="N218" s="41"/>
      <c r="O218" s="58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7"/>
      <c r="AE218" s="41"/>
    </row>
    <row r="219" spans="1:31" s="66" customFormat="1" ht="77.25" customHeight="1">
      <c r="A219" s="43"/>
      <c r="B219" s="38"/>
      <c r="C219" s="38"/>
      <c r="D219" s="38"/>
      <c r="E219" s="38"/>
      <c r="F219" s="38"/>
      <c r="G219" s="41"/>
      <c r="H219" s="41"/>
      <c r="I219" s="41"/>
      <c r="J219" s="41"/>
      <c r="K219" s="41"/>
      <c r="L219" s="56"/>
      <c r="M219" s="56"/>
      <c r="N219" s="41"/>
      <c r="O219" s="58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7"/>
      <c r="AE219" s="41"/>
    </row>
    <row r="220" spans="1:31" s="66" customFormat="1" ht="77.25" customHeight="1">
      <c r="A220" s="43"/>
      <c r="B220" s="38"/>
      <c r="C220" s="38"/>
      <c r="D220" s="38"/>
      <c r="E220" s="38"/>
      <c r="F220" s="38"/>
      <c r="G220" s="41"/>
      <c r="H220" s="41"/>
      <c r="I220" s="41"/>
      <c r="J220" s="41"/>
      <c r="K220" s="41"/>
      <c r="L220" s="56"/>
      <c r="M220" s="56"/>
      <c r="N220" s="41"/>
      <c r="O220" s="58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7"/>
      <c r="AE220" s="41"/>
    </row>
    <row r="221" spans="1:31" s="66" customFormat="1" ht="77.25" customHeight="1">
      <c r="A221" s="43"/>
      <c r="B221" s="38"/>
      <c r="C221" s="38"/>
      <c r="D221" s="38"/>
      <c r="E221" s="38"/>
      <c r="F221" s="38"/>
      <c r="G221" s="41"/>
      <c r="H221" s="41"/>
      <c r="I221" s="41"/>
      <c r="J221" s="41"/>
      <c r="K221" s="41"/>
      <c r="L221" s="56"/>
      <c r="M221" s="56"/>
      <c r="N221" s="41"/>
      <c r="O221" s="58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7"/>
      <c r="AE221" s="41"/>
    </row>
    <row r="222" spans="1:31" s="66" customFormat="1" ht="77.25" customHeight="1">
      <c r="A222" s="43"/>
      <c r="B222" s="38"/>
      <c r="C222" s="38"/>
      <c r="D222" s="38"/>
      <c r="E222" s="38"/>
      <c r="F222" s="38"/>
      <c r="G222" s="41"/>
      <c r="H222" s="41"/>
      <c r="I222" s="41"/>
      <c r="J222" s="41"/>
      <c r="K222" s="41"/>
      <c r="L222" s="56"/>
      <c r="M222" s="56"/>
      <c r="N222" s="41"/>
      <c r="O222" s="58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7"/>
      <c r="AE222" s="41"/>
    </row>
    <row r="223" spans="1:31" s="66" customFormat="1" ht="77.25" customHeight="1">
      <c r="A223" s="43"/>
      <c r="B223" s="38"/>
      <c r="C223" s="38"/>
      <c r="D223" s="38"/>
      <c r="E223" s="38"/>
      <c r="F223" s="38"/>
      <c r="G223" s="41"/>
      <c r="H223" s="41"/>
      <c r="I223" s="41"/>
      <c r="J223" s="41"/>
      <c r="K223" s="41"/>
      <c r="L223" s="56"/>
      <c r="M223" s="56"/>
      <c r="N223" s="41"/>
      <c r="O223" s="58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7"/>
      <c r="AE223" s="41"/>
    </row>
    <row r="224" spans="1:31" s="66" customFormat="1" ht="77.25" customHeight="1">
      <c r="A224" s="43"/>
      <c r="B224" s="38"/>
      <c r="C224" s="38"/>
      <c r="D224" s="38"/>
      <c r="E224" s="38"/>
      <c r="F224" s="38"/>
      <c r="G224" s="41"/>
      <c r="H224" s="41"/>
      <c r="I224" s="41"/>
      <c r="J224" s="41"/>
      <c r="K224" s="41"/>
      <c r="L224" s="56"/>
      <c r="M224" s="56"/>
      <c r="N224" s="41"/>
      <c r="O224" s="58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7"/>
      <c r="AE224" s="41"/>
    </row>
    <row r="225" spans="1:31" s="66" customFormat="1" ht="77.25" customHeight="1">
      <c r="A225" s="43"/>
      <c r="B225" s="38"/>
      <c r="C225" s="38"/>
      <c r="D225" s="38"/>
      <c r="E225" s="38"/>
      <c r="F225" s="38"/>
      <c r="G225" s="41"/>
      <c r="H225" s="41"/>
      <c r="I225" s="41"/>
      <c r="J225" s="41"/>
      <c r="K225" s="41"/>
      <c r="L225" s="56"/>
      <c r="M225" s="56"/>
      <c r="N225" s="41"/>
      <c r="O225" s="58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7"/>
      <c r="AE225" s="41"/>
    </row>
  </sheetData>
  <autoFilter ref="A4:AE104">
    <filterColumn colId="26"/>
    <filterColumn colId="27"/>
  </autoFilter>
  <mergeCells count="2">
    <mergeCell ref="E193:E197"/>
    <mergeCell ref="F193:F197"/>
  </mergeCells>
  <pageMargins left="0.11811023622047245" right="0.11811023622047245" top="0.19685039370078741" bottom="0.19685039370078741" header="0.11811023622047245" footer="0.11811023622047245"/>
  <pageSetup paperSize="9" scale="23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5"/>
  <sheetViews>
    <sheetView tabSelected="1" view="pageBreakPreview" zoomScale="60" zoomScaleNormal="100" zoomScalePageLayoutView="55" workbookViewId="0">
      <pane ySplit="4" topLeftCell="A5" activePane="bottomLeft" state="frozen"/>
      <selection activeCell="G1" sqref="G1"/>
      <selection pane="bottomLeft" activeCell="B10" sqref="B10"/>
    </sheetView>
  </sheetViews>
  <sheetFormatPr defaultRowHeight="18.75"/>
  <cols>
    <col min="1" max="1" width="19.42578125" style="34" customWidth="1"/>
    <col min="2" max="3" width="34.85546875" style="34" customWidth="1"/>
    <col min="4" max="4" width="9.5703125" style="34" customWidth="1"/>
    <col min="5" max="5" width="85.7109375" style="34" customWidth="1"/>
    <col min="6" max="6" width="92.85546875" style="34" customWidth="1"/>
    <col min="7" max="7" width="7.7109375" style="34" customWidth="1"/>
    <col min="8" max="8" width="8.28515625" style="34" customWidth="1"/>
    <col min="9" max="11" width="9.28515625" style="34" customWidth="1"/>
    <col min="12" max="12" width="9" style="34" customWidth="1"/>
    <col min="13" max="13" width="11.5703125" style="34" customWidth="1"/>
    <col min="14" max="15" width="15.42578125" style="34" customWidth="1"/>
    <col min="16" max="17" width="10.28515625" style="34" customWidth="1"/>
    <col min="18" max="18" width="12.85546875" style="34" customWidth="1"/>
    <col min="19" max="21" width="10.28515625" style="34" customWidth="1"/>
    <col min="22" max="22" width="9" style="34" customWidth="1"/>
    <col min="23" max="23" width="21.7109375" style="34" customWidth="1"/>
    <col min="24" max="24" width="19.7109375" style="34" customWidth="1"/>
    <col min="25" max="25" width="9.42578125" style="34" customWidth="1"/>
    <col min="26" max="26" width="10.42578125" style="34" customWidth="1"/>
    <col min="27" max="28" width="17.7109375" style="34" customWidth="1"/>
    <col min="29" max="30" width="12" style="34" customWidth="1"/>
    <col min="31" max="32" width="14.5703125" style="34" customWidth="1"/>
    <col min="33" max="37" width="14.85546875" style="34" customWidth="1"/>
    <col min="38" max="38" width="13.5703125" style="34" customWidth="1"/>
    <col min="39" max="39" width="14.85546875" style="45" customWidth="1"/>
    <col min="40" max="40" width="15.85546875" style="34" customWidth="1"/>
    <col min="41" max="16384" width="9.140625" style="34"/>
  </cols>
  <sheetData>
    <row r="1" spans="1:40">
      <c r="AE1" s="34" t="s">
        <v>34</v>
      </c>
    </row>
    <row r="3" spans="1:40" ht="26.2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46"/>
      <c r="AN3" s="37"/>
    </row>
    <row r="4" spans="1:40" s="49" customFormat="1" ht="201.75" customHeight="1">
      <c r="A4" s="42" t="s">
        <v>32</v>
      </c>
      <c r="B4" s="42" t="s">
        <v>55</v>
      </c>
      <c r="C4" s="42" t="s">
        <v>0</v>
      </c>
      <c r="D4" s="42" t="s">
        <v>135</v>
      </c>
      <c r="E4" s="42" t="s">
        <v>18</v>
      </c>
      <c r="F4" s="42" t="s">
        <v>19</v>
      </c>
      <c r="G4" s="42" t="s">
        <v>15</v>
      </c>
      <c r="H4" s="42" t="s">
        <v>14</v>
      </c>
      <c r="I4" s="42" t="s">
        <v>11</v>
      </c>
      <c r="J4" s="42" t="s">
        <v>12</v>
      </c>
      <c r="K4" s="42" t="s">
        <v>48</v>
      </c>
      <c r="L4" s="42" t="s">
        <v>4</v>
      </c>
      <c r="M4" s="42"/>
      <c r="N4" s="42" t="s">
        <v>44</v>
      </c>
      <c r="O4" s="42"/>
      <c r="P4" s="42" t="s">
        <v>46</v>
      </c>
      <c r="Q4" s="42" t="s">
        <v>41</v>
      </c>
      <c r="R4" s="42"/>
      <c r="S4" s="42" t="s">
        <v>42</v>
      </c>
      <c r="T4" s="42" t="s">
        <v>10</v>
      </c>
      <c r="U4" s="42" t="s">
        <v>45</v>
      </c>
      <c r="V4" s="42" t="s">
        <v>10</v>
      </c>
      <c r="W4" s="42" t="s">
        <v>6</v>
      </c>
      <c r="X4" s="42"/>
      <c r="Y4" s="42" t="s">
        <v>47</v>
      </c>
      <c r="Z4" s="42" t="s">
        <v>7</v>
      </c>
      <c r="AA4" s="42" t="s">
        <v>39</v>
      </c>
      <c r="AB4" s="42"/>
      <c r="AC4" s="42" t="s">
        <v>40</v>
      </c>
      <c r="AD4" s="42"/>
      <c r="AE4" s="42" t="s">
        <v>8</v>
      </c>
      <c r="AF4" s="42"/>
      <c r="AG4" s="42" t="s">
        <v>9</v>
      </c>
      <c r="AH4" s="42"/>
      <c r="AI4" s="42" t="s">
        <v>53</v>
      </c>
      <c r="AJ4" s="42"/>
      <c r="AK4" s="42" t="s">
        <v>54</v>
      </c>
      <c r="AL4" s="42" t="s">
        <v>20</v>
      </c>
      <c r="AM4" s="47" t="s">
        <v>21</v>
      </c>
      <c r="AN4" s="48" t="s">
        <v>43</v>
      </c>
    </row>
    <row r="5" spans="1:40" ht="18.75" customHeight="1">
      <c r="A5" s="35">
        <v>2</v>
      </c>
      <c r="B5" s="35">
        <v>1</v>
      </c>
      <c r="C5" s="35">
        <v>3</v>
      </c>
      <c r="D5" s="35"/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/>
      <c r="N5" s="35">
        <v>13</v>
      </c>
      <c r="O5" s="35"/>
      <c r="P5" s="35">
        <v>14</v>
      </c>
      <c r="Q5" s="35">
        <v>15</v>
      </c>
      <c r="R5" s="35"/>
      <c r="S5" s="35">
        <v>16</v>
      </c>
      <c r="T5" s="35">
        <v>17</v>
      </c>
      <c r="U5" s="35">
        <v>18</v>
      </c>
      <c r="V5" s="35">
        <v>19</v>
      </c>
      <c r="W5" s="35">
        <v>20</v>
      </c>
      <c r="X5" s="35"/>
      <c r="Y5" s="35">
        <v>21</v>
      </c>
      <c r="Z5" s="35">
        <v>22</v>
      </c>
      <c r="AA5" s="35">
        <v>23</v>
      </c>
      <c r="AB5" s="35"/>
      <c r="AC5" s="35">
        <v>24</v>
      </c>
      <c r="AD5" s="35"/>
      <c r="AE5" s="35">
        <v>25</v>
      </c>
      <c r="AF5" s="35"/>
      <c r="AG5" s="35">
        <v>26</v>
      </c>
      <c r="AH5" s="35"/>
      <c r="AI5" s="35"/>
      <c r="AJ5" s="35"/>
      <c r="AK5" s="35"/>
      <c r="AL5" s="35">
        <v>27</v>
      </c>
      <c r="AM5" s="42">
        <v>28</v>
      </c>
      <c r="AN5" s="35">
        <v>29</v>
      </c>
    </row>
    <row r="6" spans="1:40" s="36" customFormat="1" ht="123.75" customHeight="1">
      <c r="A6" s="43" t="s">
        <v>58</v>
      </c>
      <c r="B6" s="38" t="s">
        <v>72</v>
      </c>
      <c r="C6" s="38" t="s">
        <v>86</v>
      </c>
      <c r="D6" s="38" t="s">
        <v>49</v>
      </c>
      <c r="E6" s="38" t="s">
        <v>118</v>
      </c>
      <c r="F6" s="38" t="s">
        <v>114</v>
      </c>
      <c r="G6" s="41"/>
      <c r="H6" s="41"/>
      <c r="I6" s="41"/>
      <c r="J6" s="41"/>
      <c r="K6" s="41"/>
      <c r="L6" s="56"/>
      <c r="M6" s="42"/>
      <c r="N6" s="56"/>
      <c r="O6" s="56"/>
      <c r="P6" s="41"/>
      <c r="Q6" s="58"/>
      <c r="R6" s="63"/>
      <c r="S6" s="41"/>
      <c r="T6" s="41"/>
      <c r="U6" s="41"/>
      <c r="V6" s="41"/>
      <c r="W6" s="41"/>
      <c r="X6" s="64"/>
      <c r="Y6" s="41"/>
      <c r="Z6" s="41"/>
      <c r="AA6" s="41">
        <v>0.1</v>
      </c>
      <c r="AB6" s="41">
        <f>AA6*666*1.15*1.12</f>
        <v>85.780800000000013</v>
      </c>
      <c r="AC6" s="41">
        <v>0.41</v>
      </c>
      <c r="AD6" s="41">
        <f>AC6*(666+38)*1.12</f>
        <v>323.27680000000004</v>
      </c>
      <c r="AE6" s="41"/>
      <c r="AF6" s="41"/>
      <c r="AG6" s="41"/>
      <c r="AH6" s="41"/>
      <c r="AI6" s="41"/>
      <c r="AJ6" s="41"/>
      <c r="AK6" s="41"/>
      <c r="AL6" s="57">
        <f>AB6+AD6</f>
        <v>409.05760000000004</v>
      </c>
      <c r="AM6" s="47">
        <v>41218</v>
      </c>
      <c r="AN6" s="41"/>
    </row>
    <row r="7" spans="1:40" s="36" customFormat="1" ht="80.25" customHeight="1">
      <c r="A7" s="43" t="s">
        <v>59</v>
      </c>
      <c r="B7" s="38" t="s">
        <v>73</v>
      </c>
      <c r="C7" s="38" t="s">
        <v>87</v>
      </c>
      <c r="D7" s="38" t="s">
        <v>56</v>
      </c>
      <c r="E7" s="38" t="s">
        <v>106</v>
      </c>
      <c r="F7" s="38" t="s">
        <v>38</v>
      </c>
      <c r="G7" s="41"/>
      <c r="H7" s="41"/>
      <c r="I7" s="41"/>
      <c r="J7" s="41"/>
      <c r="K7" s="41"/>
      <c r="L7" s="56"/>
      <c r="M7" s="56"/>
      <c r="N7" s="56"/>
      <c r="O7" s="56"/>
      <c r="P7" s="41"/>
      <c r="Q7" s="58"/>
      <c r="R7" s="58"/>
      <c r="S7" s="41"/>
      <c r="T7" s="41"/>
      <c r="U7" s="41"/>
      <c r="V7" s="41"/>
      <c r="W7" s="41"/>
      <c r="X7" s="41"/>
      <c r="Y7" s="41"/>
      <c r="Z7" s="41"/>
      <c r="AA7" s="41">
        <v>0.35</v>
      </c>
      <c r="AB7" s="41">
        <f>AA7*666*1.12</f>
        <v>261.072</v>
      </c>
      <c r="AC7" s="41"/>
      <c r="AD7" s="41"/>
      <c r="AE7" s="41"/>
      <c r="AF7" s="41"/>
      <c r="AG7" s="41"/>
      <c r="AH7" s="41"/>
      <c r="AI7" s="41"/>
      <c r="AJ7" s="41"/>
      <c r="AK7" s="41"/>
      <c r="AL7" s="57">
        <f>AB7+AD7</f>
        <v>261.072</v>
      </c>
      <c r="AM7" s="47">
        <v>41222</v>
      </c>
      <c r="AN7" s="41"/>
    </row>
    <row r="8" spans="1:40" s="84" customFormat="1" ht="80.25" customHeight="1">
      <c r="A8" s="79"/>
      <c r="B8" s="80" t="s">
        <v>137</v>
      </c>
      <c r="C8" s="80"/>
      <c r="D8" s="80"/>
      <c r="E8" s="80"/>
      <c r="F8" s="80"/>
      <c r="G8" s="65"/>
      <c r="H8" s="65"/>
      <c r="I8" s="65"/>
      <c r="J8" s="65"/>
      <c r="K8" s="65"/>
      <c r="L8" s="85"/>
      <c r="M8" s="85"/>
      <c r="N8" s="85"/>
      <c r="O8" s="85"/>
      <c r="P8" s="65"/>
      <c r="Q8" s="59"/>
      <c r="R8" s="59"/>
      <c r="S8" s="65"/>
      <c r="T8" s="65"/>
      <c r="U8" s="65"/>
      <c r="V8" s="65"/>
      <c r="W8" s="65"/>
      <c r="X8" s="65"/>
      <c r="Y8" s="65"/>
      <c r="Z8" s="65"/>
      <c r="AA8" s="65"/>
      <c r="AB8" s="57">
        <f>SUM(AB6:AB7)</f>
        <v>346.8528</v>
      </c>
      <c r="AC8" s="65"/>
      <c r="AD8" s="57">
        <f>SUM(AD6:AD7)</f>
        <v>323.27680000000004</v>
      </c>
      <c r="AE8" s="65"/>
      <c r="AF8" s="65"/>
      <c r="AG8" s="65"/>
      <c r="AH8" s="50"/>
      <c r="AI8" s="65"/>
      <c r="AJ8" s="65"/>
      <c r="AK8" s="65"/>
      <c r="AL8" s="57">
        <f>SUM(AL6:AL7)</f>
        <v>670.12959999999998</v>
      </c>
      <c r="AM8" s="82"/>
      <c r="AN8" s="65"/>
    </row>
    <row r="9" spans="1:40" s="109" customFormat="1" ht="80.25" customHeight="1">
      <c r="A9" s="102"/>
      <c r="B9" s="103"/>
      <c r="C9" s="103"/>
      <c r="D9" s="103"/>
      <c r="E9" s="103"/>
      <c r="F9" s="103"/>
      <c r="G9" s="104"/>
      <c r="H9" s="104"/>
      <c r="I9" s="104"/>
      <c r="J9" s="104"/>
      <c r="K9" s="104"/>
      <c r="L9" s="105"/>
      <c r="M9" s="105"/>
      <c r="N9" s="105"/>
      <c r="O9" s="105"/>
      <c r="P9" s="104"/>
      <c r="Q9" s="106"/>
      <c r="R9" s="106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7"/>
      <c r="AM9" s="108"/>
      <c r="AN9" s="104"/>
    </row>
    <row r="10" spans="1:40" s="109" customFormat="1" ht="80.25" customHeight="1">
      <c r="A10" s="102"/>
      <c r="B10" s="103"/>
      <c r="C10" s="103"/>
      <c r="D10" s="103"/>
      <c r="E10" s="126" t="s">
        <v>141</v>
      </c>
      <c r="F10" s="103"/>
      <c r="G10" s="104"/>
      <c r="H10" s="104"/>
      <c r="I10" s="104"/>
      <c r="J10" s="104"/>
      <c r="K10" s="104"/>
      <c r="L10" s="105"/>
      <c r="M10" s="105"/>
      <c r="N10" s="105"/>
      <c r="O10" s="105"/>
      <c r="P10" s="104"/>
      <c r="Q10" s="106"/>
      <c r="R10" s="106"/>
      <c r="S10" s="104"/>
      <c r="T10" s="104"/>
      <c r="U10" s="104"/>
      <c r="V10" s="104"/>
      <c r="W10" s="104"/>
      <c r="X10" s="104"/>
      <c r="Y10" s="104"/>
      <c r="Z10" s="104"/>
      <c r="AA10" s="123"/>
      <c r="AB10" s="123"/>
      <c r="AC10" s="104"/>
      <c r="AD10" s="104"/>
      <c r="AE10" s="104"/>
      <c r="AF10" s="104"/>
      <c r="AG10" s="104"/>
      <c r="AH10" s="104"/>
      <c r="AI10" s="104"/>
      <c r="AJ10" s="104"/>
      <c r="AK10" s="104"/>
      <c r="AL10" s="124"/>
      <c r="AM10" s="125"/>
      <c r="AN10" s="104"/>
    </row>
    <row r="11" spans="1:40" s="109" customFormat="1" ht="99" customHeight="1">
      <c r="A11" s="102"/>
      <c r="B11" s="103"/>
      <c r="C11" s="103"/>
      <c r="D11" s="103"/>
      <c r="E11" s="126" t="s">
        <v>142</v>
      </c>
      <c r="F11" s="103"/>
      <c r="G11" s="104"/>
      <c r="H11" s="104"/>
      <c r="I11" s="104"/>
      <c r="J11" s="104"/>
      <c r="K11" s="104"/>
      <c r="L11" s="105"/>
      <c r="M11" s="105"/>
      <c r="N11" s="105"/>
      <c r="O11" s="105"/>
      <c r="P11" s="104"/>
      <c r="Q11" s="106"/>
      <c r="R11" s="106"/>
      <c r="S11" s="104"/>
      <c r="T11" s="104"/>
      <c r="U11" s="104"/>
      <c r="V11" s="104"/>
      <c r="W11" s="104"/>
      <c r="X11" s="104"/>
      <c r="Y11" s="104"/>
      <c r="Z11" s="104"/>
      <c r="AA11" s="123"/>
      <c r="AB11" s="123"/>
      <c r="AC11" s="104"/>
      <c r="AD11" s="104"/>
      <c r="AE11" s="104"/>
      <c r="AF11" s="104"/>
      <c r="AG11" s="104"/>
      <c r="AH11" s="104"/>
      <c r="AI11" s="104"/>
      <c r="AJ11" s="104"/>
      <c r="AK11" s="104"/>
      <c r="AL11" s="124"/>
      <c r="AM11" s="125"/>
      <c r="AN11" s="104"/>
    </row>
    <row r="12" spans="1:40" s="109" customFormat="1" ht="80.25" customHeight="1">
      <c r="A12" s="102"/>
      <c r="B12" s="103"/>
      <c r="C12" s="103"/>
      <c r="D12" s="103"/>
      <c r="E12" s="126" t="s">
        <v>143</v>
      </c>
      <c r="F12" s="103"/>
      <c r="G12" s="104"/>
      <c r="H12" s="104"/>
      <c r="I12" s="104"/>
      <c r="J12" s="104"/>
      <c r="K12" s="104"/>
      <c r="L12" s="105"/>
      <c r="M12" s="105"/>
      <c r="N12" s="105"/>
      <c r="O12" s="105"/>
      <c r="P12" s="104"/>
      <c r="Q12" s="106"/>
      <c r="R12" s="106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7"/>
      <c r="AM12" s="108"/>
      <c r="AN12" s="104"/>
    </row>
    <row r="13" spans="1:40" s="36" customFormat="1" ht="80.25" customHeight="1">
      <c r="A13" s="112"/>
      <c r="B13" s="86"/>
      <c r="C13" s="86"/>
      <c r="D13" s="86"/>
      <c r="E13" s="86"/>
      <c r="F13" s="86"/>
      <c r="G13" s="87"/>
      <c r="H13" s="87"/>
      <c r="I13" s="87"/>
      <c r="J13" s="87"/>
      <c r="K13" s="87"/>
      <c r="L13" s="121"/>
      <c r="M13" s="121"/>
      <c r="N13" s="121"/>
      <c r="O13" s="121"/>
      <c r="P13" s="87"/>
      <c r="Q13" s="122"/>
      <c r="R13" s="122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91"/>
      <c r="AM13" s="88"/>
      <c r="AN13" s="87"/>
    </row>
    <row r="14" spans="1:40" s="36" customFormat="1" ht="80.25" customHeight="1">
      <c r="A14" s="43"/>
      <c r="B14" s="38"/>
      <c r="C14" s="38"/>
      <c r="D14" s="38"/>
      <c r="E14" s="38"/>
      <c r="F14" s="38"/>
      <c r="G14" s="41"/>
      <c r="H14" s="41"/>
      <c r="I14" s="41"/>
      <c r="J14" s="41"/>
      <c r="K14" s="41"/>
      <c r="L14" s="56"/>
      <c r="M14" s="56"/>
      <c r="N14" s="56"/>
      <c r="O14" s="56"/>
      <c r="P14" s="41"/>
      <c r="Q14" s="58"/>
      <c r="R14" s="58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57"/>
      <c r="AM14" s="47"/>
      <c r="AN14" s="41"/>
    </row>
    <row r="15" spans="1:40" s="55" customFormat="1" ht="168" customHeight="1">
      <c r="A15" s="51"/>
      <c r="B15" s="52"/>
      <c r="C15" s="52"/>
      <c r="D15" s="52"/>
      <c r="E15" s="52"/>
      <c r="F15" s="52"/>
      <c r="G15" s="53"/>
      <c r="H15" s="53"/>
      <c r="I15" s="53"/>
      <c r="J15" s="53"/>
      <c r="K15" s="53"/>
      <c r="L15" s="57"/>
      <c r="M15" s="57"/>
      <c r="N15" s="57"/>
      <c r="O15" s="57"/>
      <c r="P15" s="53"/>
      <c r="Q15" s="59"/>
      <c r="R15" s="57"/>
      <c r="S15" s="53"/>
      <c r="T15" s="53"/>
      <c r="U15" s="53"/>
      <c r="V15" s="53"/>
      <c r="W15" s="50"/>
      <c r="X15" s="57"/>
      <c r="Y15" s="53"/>
      <c r="Z15" s="53"/>
      <c r="AA15" s="61"/>
      <c r="AB15" s="57"/>
      <c r="AC15" s="53"/>
      <c r="AD15" s="53"/>
      <c r="AE15" s="53"/>
      <c r="AF15" s="53"/>
      <c r="AG15" s="53"/>
      <c r="AH15" s="57"/>
      <c r="AI15" s="53"/>
      <c r="AJ15" s="53"/>
      <c r="AK15" s="53"/>
      <c r="AL15" s="57"/>
      <c r="AM15" s="54"/>
      <c r="AN15" s="53"/>
    </row>
    <row r="16" spans="1:40" s="36" customFormat="1">
      <c r="A16" s="43"/>
      <c r="B16" s="38"/>
      <c r="C16" s="38"/>
      <c r="D16" s="38"/>
      <c r="E16" s="38"/>
      <c r="F16" s="38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35"/>
      <c r="AM16" s="47"/>
      <c r="AN16" s="35"/>
    </row>
    <row r="17" spans="1:40" s="36" customFormat="1">
      <c r="A17" s="43"/>
      <c r="B17" s="38"/>
      <c r="C17" s="38"/>
      <c r="D17" s="38"/>
      <c r="E17" s="38"/>
      <c r="F17" s="38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56">
        <f>AH15+AB15+X15+R15+M15</f>
        <v>0</v>
      </c>
      <c r="AI17" s="42"/>
      <c r="AJ17" s="42"/>
      <c r="AK17" s="42"/>
      <c r="AL17" s="35"/>
      <c r="AM17" s="47"/>
      <c r="AN17" s="35"/>
    </row>
    <row r="18" spans="1:40" s="36" customFormat="1">
      <c r="A18" s="43"/>
      <c r="B18" s="38"/>
      <c r="C18" s="38"/>
      <c r="D18" s="38"/>
      <c r="E18" s="38"/>
      <c r="F18" s="38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35"/>
      <c r="AM18" s="47"/>
      <c r="AN18" s="35"/>
    </row>
    <row r="19" spans="1:40" s="36" customFormat="1">
      <c r="A19" s="43"/>
      <c r="B19" s="38"/>
      <c r="C19" s="38"/>
      <c r="D19" s="38"/>
      <c r="E19" s="38"/>
      <c r="F19" s="38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35"/>
      <c r="AM19" s="47"/>
      <c r="AN19" s="35"/>
    </row>
    <row r="20" spans="1:40" s="36" customFormat="1">
      <c r="A20" s="43"/>
      <c r="B20" s="38"/>
      <c r="C20" s="38"/>
      <c r="D20" s="38"/>
      <c r="E20" s="38"/>
      <c r="F20" s="38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35"/>
      <c r="AM20" s="47"/>
      <c r="AN20" s="35"/>
    </row>
    <row r="21" spans="1:40" s="36" customFormat="1">
      <c r="A21" s="43"/>
      <c r="B21" s="38"/>
      <c r="C21" s="38"/>
      <c r="D21" s="38"/>
      <c r="E21" s="38"/>
      <c r="F21" s="38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35"/>
      <c r="AM21" s="47"/>
      <c r="AN21" s="35"/>
    </row>
    <row r="22" spans="1:40" s="36" customFormat="1" ht="324" customHeight="1">
      <c r="A22" s="43"/>
      <c r="B22" s="38"/>
      <c r="C22" s="38"/>
      <c r="D22" s="38"/>
      <c r="E22" s="44"/>
      <c r="F22" s="38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35"/>
      <c r="AM22" s="47"/>
      <c r="AN22" s="35"/>
    </row>
    <row r="23" spans="1:40" s="36" customFormat="1">
      <c r="A23" s="43"/>
      <c r="B23" s="38"/>
      <c r="C23" s="38"/>
      <c r="D23" s="38"/>
      <c r="E23" s="38"/>
      <c r="F23" s="38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35"/>
      <c r="AM23" s="47"/>
      <c r="AN23" s="35"/>
    </row>
    <row r="24" spans="1:40" s="36" customFormat="1">
      <c r="A24" s="43"/>
      <c r="B24" s="38"/>
      <c r="C24" s="38"/>
      <c r="D24" s="38"/>
      <c r="E24" s="38"/>
      <c r="F24" s="38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96"/>
      <c r="AB24" s="62"/>
      <c r="AC24" s="42"/>
      <c r="AD24" s="42"/>
      <c r="AE24" s="42"/>
      <c r="AF24" s="42"/>
      <c r="AG24" s="42"/>
      <c r="AH24" s="42"/>
      <c r="AI24" s="42"/>
      <c r="AJ24" s="42"/>
      <c r="AK24" s="42"/>
      <c r="AL24" s="98"/>
      <c r="AM24" s="100"/>
      <c r="AN24" s="35"/>
    </row>
    <row r="25" spans="1:40" s="36" customFormat="1">
      <c r="A25" s="43"/>
      <c r="B25" s="38"/>
      <c r="C25" s="38"/>
      <c r="D25" s="38"/>
      <c r="E25" s="38"/>
      <c r="F25" s="38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97"/>
      <c r="AB25" s="60"/>
      <c r="AC25" s="42"/>
      <c r="AD25" s="42"/>
      <c r="AE25" s="42"/>
      <c r="AF25" s="42"/>
      <c r="AG25" s="42"/>
      <c r="AH25" s="42"/>
      <c r="AI25" s="42"/>
      <c r="AJ25" s="42"/>
      <c r="AK25" s="42"/>
      <c r="AL25" s="99"/>
      <c r="AM25" s="95"/>
      <c r="AN25" s="35"/>
    </row>
    <row r="26" spans="1:40" s="36" customFormat="1">
      <c r="A26" s="43"/>
      <c r="B26" s="38"/>
      <c r="C26" s="38"/>
      <c r="D26" s="38"/>
      <c r="E26" s="38"/>
      <c r="F26" s="3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35"/>
      <c r="AM26" s="47"/>
      <c r="AN26" s="35"/>
    </row>
    <row r="27" spans="1:40" s="36" customFormat="1">
      <c r="A27" s="43"/>
      <c r="B27" s="38"/>
      <c r="C27" s="38"/>
      <c r="D27" s="38"/>
      <c r="E27" s="38"/>
      <c r="F27" s="3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35"/>
      <c r="AM27" s="47"/>
      <c r="AN27" s="35"/>
    </row>
    <row r="28" spans="1:40" s="36" customFormat="1">
      <c r="A28" s="43"/>
      <c r="B28" s="38"/>
      <c r="C28" s="38"/>
      <c r="D28" s="38"/>
      <c r="E28" s="38"/>
      <c r="F28" s="3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35"/>
      <c r="AM28" s="47"/>
      <c r="AN28" s="35"/>
    </row>
    <row r="29" spans="1:40" s="36" customFormat="1">
      <c r="A29" s="43"/>
      <c r="B29" s="38"/>
      <c r="C29" s="38"/>
      <c r="D29" s="38"/>
      <c r="E29" s="38"/>
      <c r="F29" s="38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35"/>
      <c r="AM29" s="47"/>
      <c r="AN29" s="35"/>
    </row>
    <row r="30" spans="1:40" s="36" customFormat="1">
      <c r="A30" s="43"/>
      <c r="B30" s="38"/>
      <c r="C30" s="38"/>
      <c r="D30" s="38"/>
      <c r="E30" s="38"/>
      <c r="F30" s="38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35"/>
      <c r="AM30" s="47"/>
      <c r="AN30" s="35"/>
    </row>
    <row r="31" spans="1:40" s="36" customFormat="1">
      <c r="A31" s="43"/>
      <c r="B31" s="38"/>
      <c r="C31" s="38"/>
      <c r="D31" s="38"/>
      <c r="E31" s="38"/>
      <c r="F31" s="3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35"/>
      <c r="AM31" s="47"/>
      <c r="AN31" s="35"/>
    </row>
    <row r="32" spans="1:40" s="36" customFormat="1" ht="300.75" customHeight="1">
      <c r="A32" s="43"/>
      <c r="B32" s="38"/>
      <c r="C32" s="38"/>
      <c r="D32" s="38"/>
      <c r="E32" s="38"/>
      <c r="F32" s="3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35"/>
      <c r="AM32" s="47"/>
      <c r="AN32" s="35"/>
    </row>
    <row r="33" spans="1:40" s="36" customFormat="1">
      <c r="A33" s="43"/>
      <c r="B33" s="38"/>
      <c r="C33" s="38"/>
      <c r="D33" s="38"/>
      <c r="E33" s="38"/>
      <c r="F33" s="38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35"/>
      <c r="AM33" s="47"/>
      <c r="AN33" s="35"/>
    </row>
    <row r="34" spans="1:40" s="36" customFormat="1">
      <c r="A34" s="43"/>
      <c r="B34" s="38"/>
      <c r="C34" s="38"/>
      <c r="D34" s="38"/>
      <c r="E34" s="38"/>
      <c r="F34" s="38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35"/>
      <c r="AM34" s="47"/>
      <c r="AN34" s="35"/>
    </row>
    <row r="35" spans="1:40" ht="135" customHeight="1">
      <c r="A35" s="35"/>
      <c r="B35" s="35"/>
      <c r="C35" s="35"/>
      <c r="D35" s="35"/>
      <c r="E35" s="35"/>
      <c r="F35" s="35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7"/>
      <c r="AN35" s="40"/>
    </row>
  </sheetData>
  <autoFilter ref="A4:AN36">
    <filterColumn colId="3"/>
    <filterColumn colId="12"/>
    <filterColumn colId="14"/>
    <filterColumn colId="17"/>
    <filterColumn colId="23"/>
    <filterColumn colId="27"/>
    <filterColumn colId="29"/>
    <filterColumn colId="31"/>
    <filterColumn colId="33"/>
    <filterColumn colId="34"/>
    <filterColumn colId="35"/>
    <filterColumn colId="36"/>
  </autoFilter>
  <mergeCells count="7">
    <mergeCell ref="AA10:AA11"/>
    <mergeCell ref="AM10:AM11"/>
    <mergeCell ref="AA24:AA25"/>
    <mergeCell ref="AL24:AL25"/>
    <mergeCell ref="AM24:AM25"/>
    <mergeCell ref="AB10:AB11"/>
    <mergeCell ref="AL10:AL11"/>
  </mergeCells>
  <pageMargins left="0.11811023622047245" right="0.11811023622047245" top="0.19685039370078741" bottom="0.19685039370078741" header="0.11811023622047245" footer="0.11811023622047245"/>
  <pageSetup paperSize="9" scale="20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4"/>
  <sheetViews>
    <sheetView view="pageBreakPreview" zoomScale="60" zoomScaleNormal="100" zoomScalePageLayoutView="55" workbookViewId="0">
      <pane ySplit="4" topLeftCell="A11" activePane="bottomLeft" state="frozen"/>
      <selection activeCell="G1" sqref="G1"/>
      <selection pane="bottomLeft" activeCell="E13" sqref="E13"/>
    </sheetView>
  </sheetViews>
  <sheetFormatPr defaultRowHeight="18.75"/>
  <cols>
    <col min="1" max="1" width="21.5703125" style="34" customWidth="1"/>
    <col min="2" max="3" width="34.85546875" style="34" customWidth="1"/>
    <col min="4" max="4" width="11.85546875" style="34" customWidth="1"/>
    <col min="5" max="5" width="85.7109375" style="34" customWidth="1"/>
    <col min="6" max="6" width="92.85546875" style="34" customWidth="1"/>
    <col min="7" max="7" width="7.7109375" style="34" customWidth="1"/>
    <col min="8" max="8" width="8.28515625" style="34" customWidth="1"/>
    <col min="9" max="11" width="9.28515625" style="34" customWidth="1"/>
    <col min="12" max="12" width="9" style="34" customWidth="1"/>
    <col min="13" max="13" width="14" style="34" customWidth="1"/>
    <col min="14" max="15" width="16.85546875" style="34" customWidth="1"/>
    <col min="16" max="17" width="10.28515625" style="34" customWidth="1"/>
    <col min="18" max="18" width="13.5703125" style="34" customWidth="1"/>
    <col min="19" max="21" width="10.28515625" style="34" customWidth="1"/>
    <col min="22" max="22" width="9" style="34" customWidth="1"/>
    <col min="23" max="23" width="20.140625" style="34" customWidth="1"/>
    <col min="24" max="24" width="16.42578125" style="34" customWidth="1"/>
    <col min="25" max="25" width="9.42578125" style="34" customWidth="1"/>
    <col min="26" max="26" width="10.42578125" style="34" customWidth="1"/>
    <col min="27" max="27" width="17.7109375" style="34" customWidth="1"/>
    <col min="28" max="28" width="16.28515625" style="34" customWidth="1"/>
    <col min="29" max="29" width="12" style="34" customWidth="1"/>
    <col min="30" max="30" width="14.85546875" style="34" customWidth="1"/>
    <col min="31" max="32" width="14.5703125" style="34" customWidth="1"/>
    <col min="33" max="36" width="14.85546875" style="34" customWidth="1"/>
    <col min="37" max="37" width="13.5703125" style="34" customWidth="1"/>
    <col min="38" max="38" width="14.85546875" style="45" customWidth="1"/>
    <col min="39" max="39" width="15.85546875" style="34" customWidth="1"/>
    <col min="40" max="16384" width="9.140625" style="34"/>
  </cols>
  <sheetData>
    <row r="1" spans="1:39">
      <c r="AE1" s="34" t="s">
        <v>34</v>
      </c>
    </row>
    <row r="3" spans="1:39" ht="26.2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46"/>
      <c r="AM3" s="37"/>
    </row>
    <row r="4" spans="1:39" s="49" customFormat="1" ht="201.75" customHeight="1">
      <c r="A4" s="42" t="s">
        <v>32</v>
      </c>
      <c r="B4" s="42" t="s">
        <v>55</v>
      </c>
      <c r="C4" s="42" t="s">
        <v>0</v>
      </c>
      <c r="D4" s="42" t="s">
        <v>13</v>
      </c>
      <c r="E4" s="42" t="s">
        <v>18</v>
      </c>
      <c r="F4" s="42" t="s">
        <v>19</v>
      </c>
      <c r="G4" s="42" t="s">
        <v>15</v>
      </c>
      <c r="H4" s="42" t="s">
        <v>14</v>
      </c>
      <c r="I4" s="42" t="s">
        <v>11</v>
      </c>
      <c r="J4" s="42" t="s">
        <v>12</v>
      </c>
      <c r="K4" s="42" t="s">
        <v>48</v>
      </c>
      <c r="L4" s="42" t="s">
        <v>4</v>
      </c>
      <c r="M4" s="42"/>
      <c r="N4" s="42" t="s">
        <v>44</v>
      </c>
      <c r="O4" s="42"/>
      <c r="P4" s="42" t="s">
        <v>46</v>
      </c>
      <c r="Q4" s="42" t="s">
        <v>41</v>
      </c>
      <c r="R4" s="42"/>
      <c r="S4" s="42" t="s">
        <v>42</v>
      </c>
      <c r="T4" s="42" t="s">
        <v>10</v>
      </c>
      <c r="U4" s="42" t="s">
        <v>45</v>
      </c>
      <c r="V4" s="42" t="s">
        <v>10</v>
      </c>
      <c r="W4" s="42" t="s">
        <v>6</v>
      </c>
      <c r="X4" s="42"/>
      <c r="Y4" s="42" t="s">
        <v>47</v>
      </c>
      <c r="Z4" s="42" t="s">
        <v>7</v>
      </c>
      <c r="AA4" s="42" t="s">
        <v>39</v>
      </c>
      <c r="AB4" s="42"/>
      <c r="AC4" s="42" t="s">
        <v>40</v>
      </c>
      <c r="AD4" s="42"/>
      <c r="AE4" s="42" t="s">
        <v>8</v>
      </c>
      <c r="AF4" s="42"/>
      <c r="AG4" s="42" t="s">
        <v>9</v>
      </c>
      <c r="AH4" s="42"/>
      <c r="AI4" s="42" t="s">
        <v>53</v>
      </c>
      <c r="AJ4" s="42" t="s">
        <v>54</v>
      </c>
      <c r="AK4" s="42" t="s">
        <v>20</v>
      </c>
      <c r="AL4" s="47" t="s">
        <v>21</v>
      </c>
      <c r="AM4" s="48" t="s">
        <v>43</v>
      </c>
    </row>
    <row r="5" spans="1:39" ht="18.75" customHeight="1">
      <c r="A5" s="35">
        <v>2</v>
      </c>
      <c r="B5" s="35">
        <v>1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/>
      <c r="N5" s="35">
        <v>13</v>
      </c>
      <c r="O5" s="35"/>
      <c r="P5" s="35">
        <v>14</v>
      </c>
      <c r="Q5" s="35">
        <v>15</v>
      </c>
      <c r="R5" s="35"/>
      <c r="S5" s="35">
        <v>16</v>
      </c>
      <c r="T5" s="35">
        <v>17</v>
      </c>
      <c r="U5" s="35">
        <v>18</v>
      </c>
      <c r="V5" s="35">
        <v>19</v>
      </c>
      <c r="W5" s="35">
        <v>20</v>
      </c>
      <c r="X5" s="35"/>
      <c r="Y5" s="35">
        <v>21</v>
      </c>
      <c r="Z5" s="35">
        <v>22</v>
      </c>
      <c r="AA5" s="35">
        <v>23</v>
      </c>
      <c r="AB5" s="35"/>
      <c r="AC5" s="35">
        <v>24</v>
      </c>
      <c r="AD5" s="35"/>
      <c r="AE5" s="35">
        <v>25</v>
      </c>
      <c r="AF5" s="35"/>
      <c r="AG5" s="35">
        <v>26</v>
      </c>
      <c r="AH5" s="35"/>
      <c r="AI5" s="35"/>
      <c r="AJ5" s="35"/>
      <c r="AK5" s="35">
        <v>27</v>
      </c>
      <c r="AL5" s="42">
        <v>28</v>
      </c>
      <c r="AM5" s="35">
        <v>29</v>
      </c>
    </row>
    <row r="6" spans="1:39" s="36" customFormat="1" ht="80.25" customHeight="1">
      <c r="A6" s="68" t="s">
        <v>60</v>
      </c>
      <c r="B6" s="69" t="s">
        <v>74</v>
      </c>
      <c r="C6" s="69" t="s">
        <v>88</v>
      </c>
      <c r="D6" s="69" t="s">
        <v>50</v>
      </c>
      <c r="E6" s="69" t="s">
        <v>107</v>
      </c>
      <c r="F6" s="69" t="s">
        <v>38</v>
      </c>
      <c r="G6" s="70"/>
      <c r="H6" s="70"/>
      <c r="I6" s="70"/>
      <c r="J6" s="70"/>
      <c r="K6" s="70"/>
      <c r="L6" s="71"/>
      <c r="M6" s="71"/>
      <c r="N6" s="71"/>
      <c r="O6" s="71"/>
      <c r="P6" s="70"/>
      <c r="Q6" s="72"/>
      <c r="R6" s="72"/>
      <c r="S6" s="70"/>
      <c r="T6" s="70"/>
      <c r="U6" s="70"/>
      <c r="V6" s="70"/>
      <c r="W6" s="70"/>
      <c r="X6" s="70"/>
      <c r="Y6" s="70"/>
      <c r="Z6" s="70"/>
      <c r="AA6" s="70">
        <v>0.04</v>
      </c>
      <c r="AB6" s="70">
        <f>AA6*666*1.15*1.12</f>
        <v>34.31232</v>
      </c>
      <c r="AC6" s="70"/>
      <c r="AD6" s="70"/>
      <c r="AE6" s="70"/>
      <c r="AF6" s="70"/>
      <c r="AG6" s="70"/>
      <c r="AH6" s="70"/>
      <c r="AI6" s="70"/>
      <c r="AJ6" s="70"/>
      <c r="AK6" s="74">
        <f>O6+R6+X6+AB6+AH6</f>
        <v>34.31232</v>
      </c>
      <c r="AL6" s="73">
        <v>41243</v>
      </c>
      <c r="AM6" s="70"/>
    </row>
    <row r="7" spans="1:39" s="36" customFormat="1" ht="80.25" customHeight="1">
      <c r="A7" s="43" t="s">
        <v>61</v>
      </c>
      <c r="B7" s="38" t="s">
        <v>75</v>
      </c>
      <c r="C7" s="38" t="s">
        <v>89</v>
      </c>
      <c r="D7" s="38" t="s">
        <v>101</v>
      </c>
      <c r="E7" s="38" t="s">
        <v>37</v>
      </c>
      <c r="F7" s="38" t="s">
        <v>115</v>
      </c>
      <c r="G7" s="41"/>
      <c r="H7" s="41"/>
      <c r="I7" s="41"/>
      <c r="J7" s="41"/>
      <c r="K7" s="41"/>
      <c r="L7" s="56"/>
      <c r="M7" s="56"/>
      <c r="N7" s="56"/>
      <c r="O7" s="56"/>
      <c r="P7" s="41"/>
      <c r="Q7" s="58"/>
      <c r="R7" s="58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>
        <v>0.08</v>
      </c>
      <c r="AH7" s="41">
        <f>AG7*120*1.12</f>
        <v>10.752000000000001</v>
      </c>
      <c r="AI7" s="41"/>
      <c r="AJ7" s="41"/>
      <c r="AK7" s="57">
        <f t="shared" ref="AK7:AK8" si="0">O7+R7+X7+AB7+AH7</f>
        <v>10.752000000000001</v>
      </c>
      <c r="AL7" s="47">
        <v>41211</v>
      </c>
      <c r="AM7" s="41"/>
    </row>
    <row r="8" spans="1:39" s="36" customFormat="1" ht="409.6" customHeight="1">
      <c r="A8" s="43" t="s">
        <v>120</v>
      </c>
      <c r="B8" s="38" t="s">
        <v>122</v>
      </c>
      <c r="C8" s="38" t="s">
        <v>124</v>
      </c>
      <c r="D8" s="38" t="s">
        <v>100</v>
      </c>
      <c r="E8" s="38" t="s">
        <v>128</v>
      </c>
      <c r="F8" s="38" t="s">
        <v>38</v>
      </c>
      <c r="G8" s="41"/>
      <c r="H8" s="41"/>
      <c r="I8" s="41"/>
      <c r="J8" s="41"/>
      <c r="K8" s="41"/>
      <c r="L8" s="56"/>
      <c r="M8" s="56"/>
      <c r="N8" s="56">
        <v>0.3</v>
      </c>
      <c r="O8" s="56">
        <f>N8*762*1.12</f>
        <v>256.03200000000004</v>
      </c>
      <c r="P8" s="41"/>
      <c r="Q8" s="58">
        <v>2</v>
      </c>
      <c r="R8" s="63">
        <f>2*(11*1.12+32.7*1.1)</f>
        <v>96.580000000000013</v>
      </c>
      <c r="S8" s="41"/>
      <c r="T8" s="41"/>
      <c r="U8" s="41"/>
      <c r="V8" s="41"/>
      <c r="W8" s="41" t="s">
        <v>131</v>
      </c>
      <c r="X8" s="64">
        <f>38.1*1.12+120*1.06</f>
        <v>169.87200000000001</v>
      </c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57">
        <f t="shared" si="0"/>
        <v>522.48400000000015</v>
      </c>
      <c r="AL8" s="47">
        <v>41378</v>
      </c>
      <c r="AM8" s="41"/>
    </row>
    <row r="9" spans="1:39" s="84" customFormat="1" ht="80.25" customHeight="1">
      <c r="A9" s="79"/>
      <c r="B9" s="80" t="s">
        <v>137</v>
      </c>
      <c r="C9" s="80"/>
      <c r="D9" s="80"/>
      <c r="E9" s="80"/>
      <c r="F9" s="80"/>
      <c r="G9" s="65"/>
      <c r="H9" s="65"/>
      <c r="I9" s="65"/>
      <c r="J9" s="65"/>
      <c r="K9" s="65"/>
      <c r="L9" s="85"/>
      <c r="M9" s="57">
        <f>SUM(M6:M8)</f>
        <v>0</v>
      </c>
      <c r="N9" s="85"/>
      <c r="O9" s="57">
        <f>SUM(O6:O8)</f>
        <v>256.03200000000004</v>
      </c>
      <c r="P9" s="65"/>
      <c r="Q9" s="59"/>
      <c r="R9" s="57">
        <f>SUM(R6:R8)</f>
        <v>96.580000000000013</v>
      </c>
      <c r="S9" s="65"/>
      <c r="T9" s="65"/>
      <c r="U9" s="65"/>
      <c r="V9" s="65"/>
      <c r="W9" s="65"/>
      <c r="X9" s="57">
        <f>SUM(X6:X8)</f>
        <v>169.87200000000001</v>
      </c>
      <c r="Y9" s="65"/>
      <c r="Z9" s="65"/>
      <c r="AA9" s="65"/>
      <c r="AB9" s="57">
        <f>SUM(AB6:AB8)</f>
        <v>34.31232</v>
      </c>
      <c r="AC9" s="65"/>
      <c r="AD9" s="57">
        <f>SUM(AD6:AD8)</f>
        <v>0</v>
      </c>
      <c r="AE9" s="65"/>
      <c r="AF9" s="57">
        <f>SUM(AF6:AF8)</f>
        <v>0</v>
      </c>
      <c r="AG9" s="65"/>
      <c r="AH9" s="57">
        <f>SUM(AH6:AH8)</f>
        <v>10.752000000000001</v>
      </c>
      <c r="AI9" s="65"/>
      <c r="AJ9" s="65"/>
      <c r="AK9" s="57">
        <f>SUM(AK6:AK8)</f>
        <v>567.5483200000001</v>
      </c>
      <c r="AL9" s="82"/>
      <c r="AM9" s="65"/>
    </row>
    <row r="10" spans="1:39" s="109" customFormat="1" ht="80.25" customHeight="1">
      <c r="A10" s="102"/>
      <c r="B10" s="103"/>
      <c r="C10" s="103"/>
      <c r="D10" s="103"/>
      <c r="E10" s="103"/>
      <c r="F10" s="103"/>
      <c r="G10" s="104"/>
      <c r="H10" s="104"/>
      <c r="I10" s="104"/>
      <c r="J10" s="104"/>
      <c r="K10" s="104"/>
      <c r="L10" s="105"/>
      <c r="M10" s="105"/>
      <c r="N10" s="105"/>
      <c r="O10" s="105"/>
      <c r="P10" s="104"/>
      <c r="Q10" s="106"/>
      <c r="R10" s="106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7"/>
      <c r="AL10" s="108"/>
      <c r="AM10" s="104"/>
    </row>
    <row r="11" spans="1:39" s="109" customFormat="1" ht="86.25" customHeight="1">
      <c r="A11" s="103"/>
      <c r="B11" s="103"/>
      <c r="C11" s="103"/>
      <c r="D11" s="103"/>
      <c r="E11" s="120" t="s">
        <v>138</v>
      </c>
      <c r="F11" s="103"/>
      <c r="G11" s="104"/>
      <c r="H11" s="104"/>
      <c r="I11" s="104"/>
      <c r="J11" s="104"/>
      <c r="K11" s="104"/>
      <c r="L11" s="105"/>
      <c r="M11" s="110"/>
      <c r="N11" s="105"/>
      <c r="O11" s="105"/>
      <c r="P11" s="104"/>
      <c r="Q11" s="106"/>
      <c r="R11" s="111"/>
      <c r="S11" s="104"/>
      <c r="T11" s="104"/>
      <c r="U11" s="104"/>
      <c r="V11" s="104"/>
      <c r="W11" s="104"/>
      <c r="X11" s="111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7"/>
      <c r="AL11" s="108"/>
      <c r="AM11" s="104"/>
    </row>
    <row r="12" spans="1:39" s="109" customFormat="1" ht="89.25" customHeight="1">
      <c r="A12" s="103"/>
      <c r="B12" s="103"/>
      <c r="C12" s="103"/>
      <c r="D12" s="103"/>
      <c r="E12" s="120" t="s">
        <v>139</v>
      </c>
      <c r="F12" s="103"/>
      <c r="G12" s="104"/>
      <c r="H12" s="104"/>
      <c r="I12" s="104"/>
      <c r="J12" s="104"/>
      <c r="K12" s="104"/>
      <c r="L12" s="105"/>
      <c r="M12" s="105"/>
      <c r="N12" s="105"/>
      <c r="O12" s="105"/>
      <c r="P12" s="104"/>
      <c r="Q12" s="106"/>
      <c r="R12" s="106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7"/>
      <c r="AL12" s="108"/>
      <c r="AM12" s="104"/>
    </row>
    <row r="13" spans="1:39" s="109" customFormat="1" ht="93.75" customHeight="1">
      <c r="A13" s="103"/>
      <c r="B13" s="103"/>
      <c r="C13" s="103"/>
      <c r="D13" s="103"/>
      <c r="E13" s="120" t="s">
        <v>140</v>
      </c>
      <c r="F13" s="103"/>
      <c r="G13" s="104"/>
      <c r="H13" s="104"/>
      <c r="I13" s="104"/>
      <c r="J13" s="104"/>
      <c r="K13" s="104"/>
      <c r="L13" s="105"/>
      <c r="M13" s="105"/>
      <c r="N13" s="105"/>
      <c r="O13" s="105"/>
      <c r="P13" s="104"/>
      <c r="Q13" s="106"/>
      <c r="R13" s="106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7"/>
      <c r="AL13" s="108"/>
      <c r="AM13" s="104"/>
    </row>
    <row r="14" spans="1:39" s="119" customFormat="1" ht="85.5" customHeight="1">
      <c r="A14" s="113"/>
      <c r="B14" s="114"/>
      <c r="C14" s="114"/>
      <c r="D14" s="114"/>
      <c r="E14" s="114"/>
      <c r="F14" s="114"/>
      <c r="G14" s="115"/>
      <c r="H14" s="115"/>
      <c r="I14" s="115"/>
      <c r="J14" s="115"/>
      <c r="K14" s="115"/>
      <c r="L14" s="107"/>
      <c r="M14" s="107"/>
      <c r="N14" s="107"/>
      <c r="O14" s="107"/>
      <c r="P14" s="115"/>
      <c r="Q14" s="116"/>
      <c r="R14" s="107"/>
      <c r="S14" s="115"/>
      <c r="T14" s="115"/>
      <c r="U14" s="115"/>
      <c r="V14" s="115"/>
      <c r="W14" s="117"/>
      <c r="X14" s="107"/>
      <c r="Y14" s="115"/>
      <c r="Z14" s="115"/>
      <c r="AA14" s="115"/>
      <c r="AB14" s="107"/>
      <c r="AC14" s="115"/>
      <c r="AD14" s="107"/>
      <c r="AE14" s="115"/>
      <c r="AF14" s="107"/>
      <c r="AG14" s="115"/>
      <c r="AH14" s="115"/>
      <c r="AI14" s="115"/>
      <c r="AJ14" s="115"/>
      <c r="AK14" s="107"/>
      <c r="AL14" s="118"/>
      <c r="AM14" s="115"/>
    </row>
    <row r="15" spans="1:39" s="36" customFormat="1">
      <c r="A15" s="112"/>
      <c r="B15" s="86"/>
      <c r="C15" s="86"/>
      <c r="D15" s="86"/>
      <c r="E15" s="86"/>
      <c r="F15" s="86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90"/>
      <c r="AL15" s="88"/>
      <c r="AM15" s="90"/>
    </row>
    <row r="16" spans="1:39" s="36" customFormat="1">
      <c r="A16" s="43"/>
      <c r="B16" s="38"/>
      <c r="C16" s="38"/>
      <c r="D16" s="38"/>
      <c r="E16" s="38"/>
      <c r="F16" s="38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56">
        <f>AF14+AD14+AB14+X14+R14+M14</f>
        <v>0</v>
      </c>
      <c r="AJ16" s="42"/>
      <c r="AK16" s="35"/>
      <c r="AL16" s="47"/>
      <c r="AM16" s="35"/>
    </row>
    <row r="17" spans="1:39" s="36" customFormat="1">
      <c r="A17" s="43"/>
      <c r="B17" s="38"/>
      <c r="C17" s="38"/>
      <c r="D17" s="38"/>
      <c r="E17" s="38"/>
      <c r="F17" s="38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35"/>
      <c r="AL17" s="47"/>
      <c r="AM17" s="35"/>
    </row>
    <row r="18" spans="1:39" s="36" customFormat="1">
      <c r="A18" s="43"/>
      <c r="B18" s="38"/>
      <c r="C18" s="38"/>
      <c r="D18" s="38"/>
      <c r="E18" s="38"/>
      <c r="F18" s="38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35"/>
      <c r="AL18" s="47"/>
      <c r="AM18" s="35"/>
    </row>
    <row r="19" spans="1:39" s="36" customFormat="1">
      <c r="A19" s="43"/>
      <c r="B19" s="38"/>
      <c r="C19" s="38"/>
      <c r="D19" s="38"/>
      <c r="E19" s="38"/>
      <c r="F19" s="38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35"/>
      <c r="AL19" s="47"/>
      <c r="AM19" s="35"/>
    </row>
    <row r="20" spans="1:39" s="36" customFormat="1">
      <c r="A20" s="43"/>
      <c r="B20" s="38"/>
      <c r="C20" s="38"/>
      <c r="D20" s="38"/>
      <c r="E20" s="38"/>
      <c r="F20" s="38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35"/>
      <c r="AL20" s="47"/>
      <c r="AM20" s="35"/>
    </row>
    <row r="21" spans="1:39" s="36" customFormat="1" ht="324" customHeight="1">
      <c r="A21" s="43"/>
      <c r="B21" s="38"/>
      <c r="C21" s="38"/>
      <c r="D21" s="38"/>
      <c r="E21" s="44"/>
      <c r="F21" s="38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35"/>
      <c r="AL21" s="47"/>
      <c r="AM21" s="35"/>
    </row>
    <row r="22" spans="1:39" s="36" customFormat="1">
      <c r="A22" s="43"/>
      <c r="B22" s="38"/>
      <c r="C22" s="38"/>
      <c r="D22" s="38"/>
      <c r="E22" s="38"/>
      <c r="F22" s="38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35"/>
      <c r="AL22" s="47"/>
      <c r="AM22" s="35"/>
    </row>
    <row r="23" spans="1:39" s="36" customFormat="1">
      <c r="A23" s="43"/>
      <c r="B23" s="38"/>
      <c r="C23" s="38"/>
      <c r="D23" s="38"/>
      <c r="E23" s="38"/>
      <c r="F23" s="38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96"/>
      <c r="AB23" s="62"/>
      <c r="AC23" s="42"/>
      <c r="AD23" s="42"/>
      <c r="AE23" s="42"/>
      <c r="AF23" s="42"/>
      <c r="AG23" s="42"/>
      <c r="AH23" s="42"/>
      <c r="AI23" s="42"/>
      <c r="AJ23" s="42"/>
      <c r="AK23" s="98"/>
      <c r="AL23" s="100"/>
      <c r="AM23" s="35"/>
    </row>
    <row r="24" spans="1:39" s="36" customFormat="1">
      <c r="A24" s="43"/>
      <c r="B24" s="38"/>
      <c r="C24" s="38"/>
      <c r="D24" s="38"/>
      <c r="E24" s="38"/>
      <c r="F24" s="38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97"/>
      <c r="AB24" s="60"/>
      <c r="AC24" s="42"/>
      <c r="AD24" s="42"/>
      <c r="AE24" s="42"/>
      <c r="AF24" s="42"/>
      <c r="AG24" s="42"/>
      <c r="AH24" s="42"/>
      <c r="AI24" s="42"/>
      <c r="AJ24" s="42"/>
      <c r="AK24" s="99"/>
      <c r="AL24" s="95"/>
      <c r="AM24" s="35"/>
    </row>
    <row r="25" spans="1:39" s="36" customFormat="1">
      <c r="A25" s="43"/>
      <c r="B25" s="38"/>
      <c r="C25" s="38"/>
      <c r="D25" s="38"/>
      <c r="E25" s="38"/>
      <c r="F25" s="38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35"/>
      <c r="AL25" s="47"/>
      <c r="AM25" s="35"/>
    </row>
    <row r="26" spans="1:39" s="36" customFormat="1">
      <c r="A26" s="43"/>
      <c r="B26" s="38"/>
      <c r="C26" s="38"/>
      <c r="D26" s="38"/>
      <c r="E26" s="38"/>
      <c r="F26" s="3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35"/>
      <c r="AL26" s="47"/>
      <c r="AM26" s="35"/>
    </row>
    <row r="27" spans="1:39" s="36" customFormat="1">
      <c r="A27" s="43"/>
      <c r="B27" s="38"/>
      <c r="C27" s="38"/>
      <c r="D27" s="38"/>
      <c r="E27" s="38"/>
      <c r="F27" s="3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35"/>
      <c r="AL27" s="47"/>
      <c r="AM27" s="35"/>
    </row>
    <row r="28" spans="1:39" s="36" customFormat="1">
      <c r="A28" s="43"/>
      <c r="B28" s="38"/>
      <c r="C28" s="38"/>
      <c r="D28" s="38"/>
      <c r="E28" s="38"/>
      <c r="F28" s="3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35"/>
      <c r="AL28" s="47"/>
      <c r="AM28" s="35"/>
    </row>
    <row r="29" spans="1:39" s="36" customFormat="1">
      <c r="A29" s="43"/>
      <c r="B29" s="38"/>
      <c r="C29" s="38"/>
      <c r="D29" s="38"/>
      <c r="E29" s="38"/>
      <c r="F29" s="38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35"/>
      <c r="AL29" s="47"/>
      <c r="AM29" s="35"/>
    </row>
    <row r="30" spans="1:39" s="36" customFormat="1">
      <c r="A30" s="43"/>
      <c r="B30" s="38"/>
      <c r="C30" s="38"/>
      <c r="D30" s="38"/>
      <c r="E30" s="38"/>
      <c r="F30" s="38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35"/>
      <c r="AL30" s="47"/>
      <c r="AM30" s="35"/>
    </row>
    <row r="31" spans="1:39" s="36" customFormat="1" ht="300.75" customHeight="1">
      <c r="A31" s="43"/>
      <c r="B31" s="38"/>
      <c r="C31" s="38"/>
      <c r="D31" s="38"/>
      <c r="E31" s="38"/>
      <c r="F31" s="3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35"/>
      <c r="AL31" s="47"/>
      <c r="AM31" s="35"/>
    </row>
    <row r="32" spans="1:39" s="36" customFormat="1">
      <c r="A32" s="43"/>
      <c r="B32" s="38"/>
      <c r="C32" s="38"/>
      <c r="D32" s="38"/>
      <c r="E32" s="38"/>
      <c r="F32" s="3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35"/>
      <c r="AL32" s="47"/>
      <c r="AM32" s="35"/>
    </row>
    <row r="33" spans="1:39" s="36" customFormat="1">
      <c r="A33" s="43"/>
      <c r="B33" s="38"/>
      <c r="C33" s="38"/>
      <c r="D33" s="38"/>
      <c r="E33" s="38"/>
      <c r="F33" s="38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35"/>
      <c r="AL33" s="47"/>
      <c r="AM33" s="35"/>
    </row>
    <row r="34" spans="1:39" ht="135" customHeight="1">
      <c r="A34" s="35"/>
      <c r="B34" s="35"/>
      <c r="C34" s="35"/>
      <c r="D34" s="35"/>
      <c r="E34" s="35"/>
      <c r="F34" s="35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7"/>
      <c r="AM34" s="40"/>
    </row>
  </sheetData>
  <autoFilter ref="A4:AM35">
    <filterColumn colId="12"/>
    <filterColumn colId="14"/>
    <filterColumn colId="17"/>
    <filterColumn colId="23"/>
    <filterColumn colId="27"/>
    <filterColumn colId="29"/>
    <filterColumn colId="31"/>
    <filterColumn colId="33"/>
    <filterColumn colId="34"/>
    <filterColumn colId="35"/>
  </autoFilter>
  <mergeCells count="3">
    <mergeCell ref="AA23:AA24"/>
    <mergeCell ref="AK23:AK24"/>
    <mergeCell ref="AL23:AL24"/>
  </mergeCells>
  <pageMargins left="0.11811023622047245" right="0.11811023622047245" top="0.19685039370078741" bottom="0.19685039370078741" header="0.11811023622047245" footer="0.11811023622047245"/>
  <pageSetup paperSize="9" scale="20" fitToHeight="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9"/>
  <sheetViews>
    <sheetView view="pageBreakPreview" zoomScale="60" zoomScaleNormal="100" zoomScalePageLayoutView="55" workbookViewId="0">
      <pane ySplit="4" topLeftCell="A5" activePane="bottomLeft" state="frozen"/>
      <selection activeCell="G1" sqref="G1"/>
      <selection pane="bottomLeft" activeCell="E11" sqref="E11:E13"/>
    </sheetView>
  </sheetViews>
  <sheetFormatPr defaultRowHeight="18.75"/>
  <cols>
    <col min="1" max="1" width="19.42578125" style="34" customWidth="1"/>
    <col min="2" max="3" width="34.85546875" style="34" customWidth="1"/>
    <col min="4" max="4" width="11.85546875" style="34" customWidth="1"/>
    <col min="5" max="5" width="85.7109375" style="34" customWidth="1"/>
    <col min="6" max="6" width="92.85546875" style="34" customWidth="1"/>
    <col min="7" max="7" width="7.7109375" style="34" customWidth="1"/>
    <col min="8" max="8" width="8.28515625" style="34" customWidth="1"/>
    <col min="9" max="11" width="9.28515625" style="34" customWidth="1"/>
    <col min="12" max="12" width="9" style="34" customWidth="1"/>
    <col min="13" max="13" width="22.85546875" style="34" customWidth="1"/>
    <col min="14" max="19" width="10.28515625" style="34" customWidth="1"/>
    <col min="20" max="20" width="9" style="34" customWidth="1"/>
    <col min="21" max="21" width="29.7109375" style="34" customWidth="1"/>
    <col min="22" max="22" width="9.42578125" style="34" customWidth="1"/>
    <col min="23" max="23" width="10.42578125" style="34" customWidth="1"/>
    <col min="24" max="25" width="17.7109375" style="34" customWidth="1"/>
    <col min="26" max="26" width="12" style="34" customWidth="1"/>
    <col min="27" max="27" width="14.5703125" style="34" customWidth="1"/>
    <col min="28" max="30" width="14.85546875" style="34" customWidth="1"/>
    <col min="31" max="31" width="13.5703125" style="34" customWidth="1"/>
    <col min="32" max="32" width="14.85546875" style="45" customWidth="1"/>
    <col min="33" max="33" width="15.85546875" style="34" customWidth="1"/>
    <col min="34" max="16384" width="9.140625" style="34"/>
  </cols>
  <sheetData>
    <row r="1" spans="1:33">
      <c r="AA1" s="34" t="s">
        <v>34</v>
      </c>
    </row>
    <row r="3" spans="1:33" ht="26.2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46"/>
      <c r="AG3" s="37"/>
    </row>
    <row r="4" spans="1:33" s="49" customFormat="1" ht="201.75" customHeight="1">
      <c r="A4" s="42" t="s">
        <v>32</v>
      </c>
      <c r="B4" s="42" t="s">
        <v>55</v>
      </c>
      <c r="C4" s="42" t="s">
        <v>0</v>
      </c>
      <c r="D4" s="42" t="s">
        <v>13</v>
      </c>
      <c r="E4" s="42" t="s">
        <v>18</v>
      </c>
      <c r="F4" s="42" t="s">
        <v>19</v>
      </c>
      <c r="G4" s="42" t="s">
        <v>15</v>
      </c>
      <c r="H4" s="42" t="s">
        <v>14</v>
      </c>
      <c r="I4" s="42" t="s">
        <v>11</v>
      </c>
      <c r="J4" s="42" t="s">
        <v>12</v>
      </c>
      <c r="K4" s="42" t="s">
        <v>48</v>
      </c>
      <c r="L4" s="42" t="s">
        <v>4</v>
      </c>
      <c r="M4" s="42" t="s">
        <v>44</v>
      </c>
      <c r="N4" s="42" t="s">
        <v>46</v>
      </c>
      <c r="O4" s="42" t="s">
        <v>41</v>
      </c>
      <c r="P4" s="42"/>
      <c r="Q4" s="42" t="s">
        <v>42</v>
      </c>
      <c r="R4" s="42" t="s">
        <v>10</v>
      </c>
      <c r="S4" s="42" t="s">
        <v>45</v>
      </c>
      <c r="T4" s="42" t="s">
        <v>10</v>
      </c>
      <c r="U4" s="42" t="s">
        <v>6</v>
      </c>
      <c r="V4" s="42" t="s">
        <v>47</v>
      </c>
      <c r="W4" s="42" t="s">
        <v>7</v>
      </c>
      <c r="X4" s="42" t="s">
        <v>39</v>
      </c>
      <c r="Y4" s="42"/>
      <c r="Z4" s="42" t="s">
        <v>40</v>
      </c>
      <c r="AA4" s="42" t="s">
        <v>8</v>
      </c>
      <c r="AB4" s="42" t="s">
        <v>9</v>
      </c>
      <c r="AC4" s="42" t="s">
        <v>53</v>
      </c>
      <c r="AD4" s="42" t="s">
        <v>54</v>
      </c>
      <c r="AE4" s="42" t="s">
        <v>20</v>
      </c>
      <c r="AF4" s="47" t="s">
        <v>21</v>
      </c>
      <c r="AG4" s="48" t="s">
        <v>43</v>
      </c>
    </row>
    <row r="5" spans="1:33" ht="18.75" customHeight="1">
      <c r="A5" s="35">
        <v>2</v>
      </c>
      <c r="B5" s="35">
        <v>1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>
        <v>14</v>
      </c>
      <c r="O5" s="35">
        <v>15</v>
      </c>
      <c r="P5" s="35"/>
      <c r="Q5" s="35">
        <v>16</v>
      </c>
      <c r="R5" s="35">
        <v>17</v>
      </c>
      <c r="S5" s="35">
        <v>18</v>
      </c>
      <c r="T5" s="35">
        <v>19</v>
      </c>
      <c r="U5" s="35">
        <v>20</v>
      </c>
      <c r="V5" s="35">
        <v>21</v>
      </c>
      <c r="W5" s="35">
        <v>22</v>
      </c>
      <c r="X5" s="35">
        <v>23</v>
      </c>
      <c r="Y5" s="35"/>
      <c r="Z5" s="35">
        <v>24</v>
      </c>
      <c r="AA5" s="35">
        <v>25</v>
      </c>
      <c r="AB5" s="35">
        <v>26</v>
      </c>
      <c r="AC5" s="35"/>
      <c r="AD5" s="35"/>
      <c r="AE5" s="35">
        <v>27</v>
      </c>
      <c r="AF5" s="42">
        <v>28</v>
      </c>
      <c r="AG5" s="35">
        <v>29</v>
      </c>
    </row>
    <row r="6" spans="1:33" s="36" customFormat="1" ht="80.25" customHeight="1">
      <c r="A6" s="43" t="s">
        <v>62</v>
      </c>
      <c r="B6" s="38" t="s">
        <v>76</v>
      </c>
      <c r="C6" s="38" t="s">
        <v>90</v>
      </c>
      <c r="D6" s="38" t="s">
        <v>102</v>
      </c>
      <c r="E6" s="38" t="s">
        <v>108</v>
      </c>
      <c r="F6" s="38" t="s">
        <v>38</v>
      </c>
      <c r="G6" s="41"/>
      <c r="H6" s="41"/>
      <c r="I6" s="41"/>
      <c r="J6" s="41"/>
      <c r="K6" s="41"/>
      <c r="L6" s="56"/>
      <c r="M6" s="56"/>
      <c r="N6" s="41"/>
      <c r="O6" s="58"/>
      <c r="P6" s="58"/>
      <c r="Q6" s="41"/>
      <c r="R6" s="41"/>
      <c r="S6" s="41"/>
      <c r="T6" s="41"/>
      <c r="U6" s="41"/>
      <c r="V6" s="41"/>
      <c r="W6" s="41"/>
      <c r="X6" s="41">
        <v>0.03</v>
      </c>
      <c r="Y6" s="41">
        <f>X6*666*1.15*1.12</f>
        <v>25.734240000000003</v>
      </c>
      <c r="Z6" s="41"/>
      <c r="AA6" s="41"/>
      <c r="AB6" s="41"/>
      <c r="AC6" s="41"/>
      <c r="AD6" s="41"/>
      <c r="AE6" s="61">
        <f>P6+Y6</f>
        <v>25.734240000000003</v>
      </c>
      <c r="AF6" s="47">
        <v>41221</v>
      </c>
      <c r="AG6" s="41"/>
    </row>
    <row r="7" spans="1:33" s="36" customFormat="1" ht="80.25" customHeight="1">
      <c r="A7" s="43" t="s">
        <v>63</v>
      </c>
      <c r="B7" s="38" t="s">
        <v>77</v>
      </c>
      <c r="C7" s="38" t="s">
        <v>91</v>
      </c>
      <c r="D7" s="38" t="s">
        <v>51</v>
      </c>
      <c r="E7" s="38" t="s">
        <v>109</v>
      </c>
      <c r="F7" s="38" t="s">
        <v>38</v>
      </c>
      <c r="G7" s="41"/>
      <c r="H7" s="41"/>
      <c r="I7" s="41"/>
      <c r="J7" s="41"/>
      <c r="K7" s="41"/>
      <c r="L7" s="56"/>
      <c r="M7" s="56"/>
      <c r="N7" s="41"/>
      <c r="O7" s="58">
        <v>1</v>
      </c>
      <c r="P7" s="63">
        <f>11*1.12+32.7*1.1</f>
        <v>48.290000000000006</v>
      </c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61">
        <f t="shared" ref="AE7:AE8" si="0">P7+Y7</f>
        <v>48.290000000000006</v>
      </c>
      <c r="AF7" s="47">
        <v>41218</v>
      </c>
      <c r="AG7" s="41"/>
    </row>
    <row r="8" spans="1:33" s="36" customFormat="1" ht="90" customHeight="1">
      <c r="A8" s="43" t="s">
        <v>64</v>
      </c>
      <c r="B8" s="38" t="s">
        <v>78</v>
      </c>
      <c r="C8" s="38" t="s">
        <v>92</v>
      </c>
      <c r="D8" s="38" t="s">
        <v>51</v>
      </c>
      <c r="E8" s="38" t="s">
        <v>110</v>
      </c>
      <c r="F8" s="38" t="s">
        <v>38</v>
      </c>
      <c r="G8" s="41"/>
      <c r="H8" s="41"/>
      <c r="I8" s="41"/>
      <c r="J8" s="41"/>
      <c r="K8" s="41"/>
      <c r="L8" s="56"/>
      <c r="M8" s="56"/>
      <c r="N8" s="41"/>
      <c r="O8" s="58"/>
      <c r="P8" s="58"/>
      <c r="Q8" s="41"/>
      <c r="R8" s="41"/>
      <c r="S8" s="41"/>
      <c r="T8" s="41"/>
      <c r="U8" s="41"/>
      <c r="V8" s="41"/>
      <c r="W8" s="41"/>
      <c r="X8" s="41">
        <v>0.15</v>
      </c>
      <c r="Y8" s="41">
        <f>X8*666*1.12</f>
        <v>111.88800000000001</v>
      </c>
      <c r="Z8" s="41"/>
      <c r="AA8" s="41"/>
      <c r="AB8" s="41"/>
      <c r="AC8" s="41"/>
      <c r="AD8" s="41"/>
      <c r="AE8" s="61">
        <f t="shared" si="0"/>
        <v>111.88800000000001</v>
      </c>
      <c r="AF8" s="47">
        <v>41227</v>
      </c>
      <c r="AG8" s="41"/>
    </row>
    <row r="9" spans="1:33" s="55" customFormat="1" ht="79.5" customHeight="1">
      <c r="A9" s="51"/>
      <c r="B9" s="52" t="s">
        <v>137</v>
      </c>
      <c r="C9" s="52"/>
      <c r="D9" s="52"/>
      <c r="E9" s="52"/>
      <c r="F9" s="52"/>
      <c r="G9" s="53"/>
      <c r="H9" s="53"/>
      <c r="I9" s="53"/>
      <c r="J9" s="53"/>
      <c r="K9" s="53"/>
      <c r="L9" s="57"/>
      <c r="M9" s="57"/>
      <c r="N9" s="53"/>
      <c r="O9" s="59"/>
      <c r="P9" s="61">
        <f>SUM(P6:P8)</f>
        <v>48.290000000000006</v>
      </c>
      <c r="Q9" s="53"/>
      <c r="R9" s="53"/>
      <c r="S9" s="53"/>
      <c r="T9" s="53"/>
      <c r="U9" s="50"/>
      <c r="V9" s="53"/>
      <c r="W9" s="53"/>
      <c r="X9" s="53"/>
      <c r="Y9" s="61">
        <f>SUM(Y6:Y8)</f>
        <v>137.62224000000001</v>
      </c>
      <c r="Z9" s="53"/>
      <c r="AA9" s="53"/>
      <c r="AB9" s="53"/>
      <c r="AC9" s="53"/>
      <c r="AD9" s="53"/>
      <c r="AE9" s="61">
        <f>SUM(AE6:AE8)</f>
        <v>185.91224</v>
      </c>
      <c r="AF9" s="54"/>
      <c r="AG9" s="53"/>
    </row>
    <row r="10" spans="1:33" s="109" customFormat="1">
      <c r="A10" s="102"/>
      <c r="B10" s="103"/>
      <c r="C10" s="103"/>
      <c r="D10" s="103"/>
      <c r="E10" s="103"/>
      <c r="F10" s="103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27"/>
      <c r="AF10" s="108"/>
      <c r="AG10" s="127"/>
    </row>
    <row r="11" spans="1:33" s="109" customFormat="1" ht="52.5">
      <c r="A11" s="102"/>
      <c r="B11" s="103"/>
      <c r="C11" s="103"/>
      <c r="D11" s="103"/>
      <c r="E11" s="126" t="s">
        <v>141</v>
      </c>
      <c r="F11" s="103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27"/>
      <c r="AF11" s="108"/>
      <c r="AG11" s="127"/>
    </row>
    <row r="12" spans="1:33" s="109" customFormat="1" ht="52.5">
      <c r="A12" s="102"/>
      <c r="B12" s="103"/>
      <c r="C12" s="103"/>
      <c r="D12" s="103"/>
      <c r="E12" s="126" t="s">
        <v>142</v>
      </c>
      <c r="F12" s="103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27"/>
      <c r="AF12" s="108"/>
      <c r="AG12" s="127"/>
    </row>
    <row r="13" spans="1:33" s="109" customFormat="1" ht="52.5">
      <c r="A13" s="102"/>
      <c r="B13" s="103"/>
      <c r="C13" s="103"/>
      <c r="D13" s="103"/>
      <c r="E13" s="126" t="s">
        <v>143</v>
      </c>
      <c r="F13" s="103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27"/>
      <c r="AF13" s="108"/>
      <c r="AG13" s="127"/>
    </row>
    <row r="14" spans="1:33" s="36" customFormat="1">
      <c r="A14" s="112"/>
      <c r="B14" s="86"/>
      <c r="C14" s="86"/>
      <c r="D14" s="86"/>
      <c r="E14" s="86"/>
      <c r="F14" s="86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90"/>
      <c r="AF14" s="88"/>
      <c r="AG14" s="90"/>
    </row>
    <row r="15" spans="1:33" s="36" customFormat="1">
      <c r="A15" s="43"/>
      <c r="B15" s="38"/>
      <c r="C15" s="38"/>
      <c r="D15" s="38"/>
      <c r="E15" s="38"/>
      <c r="F15" s="38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35"/>
      <c r="AF15" s="47"/>
      <c r="AG15" s="35"/>
    </row>
    <row r="16" spans="1:33" s="36" customFormat="1" ht="324" customHeight="1">
      <c r="A16" s="43"/>
      <c r="B16" s="38"/>
      <c r="C16" s="38"/>
      <c r="D16" s="38"/>
      <c r="E16" s="44"/>
      <c r="F16" s="38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35"/>
      <c r="AF16" s="47"/>
      <c r="AG16" s="35"/>
    </row>
    <row r="17" spans="1:33" s="36" customFormat="1">
      <c r="A17" s="43"/>
      <c r="B17" s="38"/>
      <c r="C17" s="38"/>
      <c r="D17" s="38"/>
      <c r="E17" s="38"/>
      <c r="F17" s="38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35"/>
      <c r="AF17" s="47"/>
      <c r="AG17" s="35"/>
    </row>
    <row r="18" spans="1:33" s="36" customFormat="1">
      <c r="A18" s="43"/>
      <c r="B18" s="38"/>
      <c r="C18" s="38"/>
      <c r="D18" s="38"/>
      <c r="E18" s="38"/>
      <c r="F18" s="38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96"/>
      <c r="Y18" s="62"/>
      <c r="Z18" s="42"/>
      <c r="AA18" s="42"/>
      <c r="AB18" s="42"/>
      <c r="AC18" s="42"/>
      <c r="AD18" s="42"/>
      <c r="AE18" s="98"/>
      <c r="AF18" s="100"/>
      <c r="AG18" s="35"/>
    </row>
    <row r="19" spans="1:33" s="36" customFormat="1">
      <c r="A19" s="43"/>
      <c r="B19" s="38"/>
      <c r="C19" s="38"/>
      <c r="D19" s="38"/>
      <c r="E19" s="38"/>
      <c r="F19" s="38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97"/>
      <c r="Y19" s="60"/>
      <c r="Z19" s="42"/>
      <c r="AA19" s="42"/>
      <c r="AB19" s="42"/>
      <c r="AC19" s="42"/>
      <c r="AD19" s="42"/>
      <c r="AE19" s="99"/>
      <c r="AF19" s="95"/>
      <c r="AG19" s="35"/>
    </row>
    <row r="20" spans="1:33" s="36" customFormat="1">
      <c r="A20" s="43"/>
      <c r="B20" s="38"/>
      <c r="C20" s="38"/>
      <c r="D20" s="38"/>
      <c r="E20" s="38"/>
      <c r="F20" s="38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35"/>
      <c r="AF20" s="47"/>
      <c r="AG20" s="35"/>
    </row>
    <row r="21" spans="1:33" s="36" customFormat="1">
      <c r="A21" s="43"/>
      <c r="B21" s="38"/>
      <c r="C21" s="38"/>
      <c r="D21" s="38"/>
      <c r="E21" s="38"/>
      <c r="F21" s="38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35"/>
      <c r="AF21" s="47"/>
      <c r="AG21" s="35"/>
    </row>
    <row r="22" spans="1:33" s="36" customFormat="1">
      <c r="A22" s="43"/>
      <c r="B22" s="38"/>
      <c r="C22" s="38"/>
      <c r="D22" s="38"/>
      <c r="E22" s="38"/>
      <c r="F22" s="38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35"/>
      <c r="AF22" s="47"/>
      <c r="AG22" s="35"/>
    </row>
    <row r="23" spans="1:33" s="36" customFormat="1">
      <c r="A23" s="43"/>
      <c r="B23" s="38"/>
      <c r="C23" s="38"/>
      <c r="D23" s="38"/>
      <c r="E23" s="38"/>
      <c r="F23" s="38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35"/>
      <c r="AF23" s="47"/>
      <c r="AG23" s="35"/>
    </row>
    <row r="24" spans="1:33" s="36" customFormat="1">
      <c r="A24" s="43"/>
      <c r="B24" s="38"/>
      <c r="C24" s="38"/>
      <c r="D24" s="38"/>
      <c r="E24" s="38"/>
      <c r="F24" s="38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35"/>
      <c r="AF24" s="47"/>
      <c r="AG24" s="35"/>
    </row>
    <row r="25" spans="1:33" s="36" customFormat="1">
      <c r="A25" s="43"/>
      <c r="B25" s="38"/>
      <c r="C25" s="38"/>
      <c r="D25" s="38"/>
      <c r="E25" s="38"/>
      <c r="F25" s="38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35"/>
      <c r="AF25" s="47"/>
      <c r="AG25" s="35"/>
    </row>
    <row r="26" spans="1:33" s="36" customFormat="1" ht="300.75" customHeight="1">
      <c r="A26" s="43"/>
      <c r="B26" s="38"/>
      <c r="C26" s="38"/>
      <c r="D26" s="38"/>
      <c r="E26" s="38"/>
      <c r="F26" s="3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35"/>
      <c r="AF26" s="47"/>
      <c r="AG26" s="35"/>
    </row>
    <row r="27" spans="1:33" s="36" customFormat="1">
      <c r="A27" s="43"/>
      <c r="B27" s="38"/>
      <c r="C27" s="38"/>
      <c r="D27" s="38"/>
      <c r="E27" s="38"/>
      <c r="F27" s="38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35"/>
      <c r="AF27" s="47"/>
      <c r="AG27" s="35"/>
    </row>
    <row r="28" spans="1:33" s="36" customFormat="1">
      <c r="A28" s="43"/>
      <c r="B28" s="38"/>
      <c r="C28" s="38"/>
      <c r="D28" s="38"/>
      <c r="E28" s="38"/>
      <c r="F28" s="38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35"/>
      <c r="AF28" s="47"/>
      <c r="AG28" s="35"/>
    </row>
    <row r="29" spans="1:33" ht="135" customHeight="1">
      <c r="A29" s="35"/>
      <c r="B29" s="35"/>
      <c r="C29" s="35"/>
      <c r="D29" s="35"/>
      <c r="E29" s="35"/>
      <c r="F29" s="35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7"/>
      <c r="AG29" s="40"/>
    </row>
  </sheetData>
  <autoFilter ref="A4:AG30">
    <filterColumn colId="15"/>
    <filterColumn colId="24"/>
    <filterColumn colId="28"/>
    <filterColumn colId="29"/>
  </autoFilter>
  <mergeCells count="3">
    <mergeCell ref="X18:X19"/>
    <mergeCell ref="AE18:AE19"/>
    <mergeCell ref="AF18:AF19"/>
  </mergeCells>
  <pageMargins left="0.11811023622047245" right="0.11811023622047245" top="0.19685039370078741" bottom="0.19685039370078741" header="0.11811023622047245" footer="0.11811023622047245"/>
  <pageSetup paperSize="9" scale="22" fitToHeight="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50"/>
  <sheetViews>
    <sheetView view="pageBreakPreview" zoomScale="60" zoomScaleNormal="100" zoomScalePageLayoutView="55" workbookViewId="0">
      <pane ySplit="4" topLeftCell="A10" activePane="bottomLeft" state="frozen"/>
      <selection activeCell="G1" sqref="G1"/>
      <selection pane="bottomLeft" activeCell="E13" sqref="E13:E15"/>
    </sheetView>
  </sheetViews>
  <sheetFormatPr defaultRowHeight="18.75"/>
  <cols>
    <col min="1" max="1" width="19.42578125" style="34" customWidth="1"/>
    <col min="2" max="3" width="34.85546875" style="34" customWidth="1"/>
    <col min="4" max="4" width="11.85546875" style="34" customWidth="1"/>
    <col min="5" max="5" width="85.7109375" style="34" customWidth="1"/>
    <col min="6" max="6" width="92.85546875" style="34" customWidth="1"/>
    <col min="7" max="7" width="7.7109375" style="34" customWidth="1"/>
    <col min="8" max="8" width="8.28515625" style="34" customWidth="1"/>
    <col min="9" max="11" width="9.28515625" style="34" customWidth="1"/>
    <col min="12" max="12" width="9" style="34" customWidth="1"/>
    <col min="13" max="13" width="22.85546875" style="34" customWidth="1"/>
    <col min="14" max="14" width="16.85546875" style="34" customWidth="1"/>
    <col min="15" max="16" width="10.28515625" style="34" customWidth="1"/>
    <col min="17" max="17" width="13.42578125" style="34" customWidth="1"/>
    <col min="18" max="20" width="10.28515625" style="34" customWidth="1"/>
    <col min="21" max="21" width="14.28515625" style="34" customWidth="1"/>
    <col min="22" max="22" width="9" style="34" customWidth="1"/>
    <col min="23" max="23" width="29.42578125" style="34" customWidth="1"/>
    <col min="24" max="24" width="22.5703125" style="34" customWidth="1"/>
    <col min="25" max="25" width="9.42578125" style="34" customWidth="1"/>
    <col min="26" max="26" width="10.42578125" style="34" customWidth="1"/>
    <col min="27" max="28" width="17.7109375" style="34" customWidth="1"/>
    <col min="29" max="29" width="12" style="34" customWidth="1"/>
    <col min="30" max="31" width="14.5703125" style="34" customWidth="1"/>
    <col min="32" max="35" width="14.85546875" style="34" customWidth="1"/>
    <col min="36" max="36" width="13.5703125" style="34" customWidth="1"/>
    <col min="37" max="37" width="14.85546875" style="45" customWidth="1"/>
    <col min="38" max="38" width="15.85546875" style="34" customWidth="1"/>
    <col min="39" max="16384" width="9.140625" style="34"/>
  </cols>
  <sheetData>
    <row r="1" spans="1:38">
      <c r="AD1" s="34" t="s">
        <v>34</v>
      </c>
    </row>
    <row r="3" spans="1:38" ht="26.2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46"/>
      <c r="AL3" s="37"/>
    </row>
    <row r="4" spans="1:38" s="49" customFormat="1" ht="201.75" customHeight="1">
      <c r="A4" s="42" t="s">
        <v>32</v>
      </c>
      <c r="B4" s="42" t="s">
        <v>55</v>
      </c>
      <c r="C4" s="42" t="s">
        <v>0</v>
      </c>
      <c r="D4" s="42" t="s">
        <v>13</v>
      </c>
      <c r="E4" s="42" t="s">
        <v>18</v>
      </c>
      <c r="F4" s="42" t="s">
        <v>19</v>
      </c>
      <c r="G4" s="42" t="s">
        <v>15</v>
      </c>
      <c r="H4" s="42" t="s">
        <v>14</v>
      </c>
      <c r="I4" s="42" t="s">
        <v>11</v>
      </c>
      <c r="J4" s="42" t="s">
        <v>12</v>
      </c>
      <c r="K4" s="42" t="s">
        <v>48</v>
      </c>
      <c r="L4" s="42" t="s">
        <v>4</v>
      </c>
      <c r="M4" s="42" t="s">
        <v>44</v>
      </c>
      <c r="N4" s="42"/>
      <c r="O4" s="42" t="s">
        <v>46</v>
      </c>
      <c r="P4" s="42" t="s">
        <v>41</v>
      </c>
      <c r="Q4" s="42"/>
      <c r="R4" s="42" t="s">
        <v>42</v>
      </c>
      <c r="S4" s="42" t="s">
        <v>10</v>
      </c>
      <c r="T4" s="42" t="s">
        <v>45</v>
      </c>
      <c r="U4" s="42"/>
      <c r="V4" s="42" t="s">
        <v>10</v>
      </c>
      <c r="W4" s="42" t="s">
        <v>6</v>
      </c>
      <c r="X4" s="42"/>
      <c r="Y4" s="42" t="s">
        <v>47</v>
      </c>
      <c r="Z4" s="42" t="s">
        <v>7</v>
      </c>
      <c r="AA4" s="42" t="s">
        <v>39</v>
      </c>
      <c r="AB4" s="42"/>
      <c r="AC4" s="42" t="s">
        <v>40</v>
      </c>
      <c r="AD4" s="42" t="s">
        <v>8</v>
      </c>
      <c r="AE4" s="42"/>
      <c r="AF4" s="42" t="s">
        <v>9</v>
      </c>
      <c r="AG4" s="42"/>
      <c r="AH4" s="42" t="s">
        <v>53</v>
      </c>
      <c r="AI4" s="42" t="s">
        <v>54</v>
      </c>
      <c r="AJ4" s="42" t="s">
        <v>20</v>
      </c>
      <c r="AK4" s="47" t="s">
        <v>21</v>
      </c>
      <c r="AL4" s="48" t="s">
        <v>43</v>
      </c>
    </row>
    <row r="5" spans="1:38" ht="18.75" customHeight="1">
      <c r="A5" s="35">
        <v>2</v>
      </c>
      <c r="B5" s="35">
        <v>1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/>
      <c r="O5" s="35">
        <v>14</v>
      </c>
      <c r="P5" s="35">
        <v>15</v>
      </c>
      <c r="Q5" s="35"/>
      <c r="R5" s="35">
        <v>16</v>
      </c>
      <c r="S5" s="35">
        <v>17</v>
      </c>
      <c r="T5" s="35">
        <v>18</v>
      </c>
      <c r="U5" s="35"/>
      <c r="V5" s="35">
        <v>19</v>
      </c>
      <c r="W5" s="35">
        <v>20</v>
      </c>
      <c r="X5" s="35"/>
      <c r="Y5" s="35">
        <v>21</v>
      </c>
      <c r="Z5" s="35">
        <v>22</v>
      </c>
      <c r="AA5" s="35">
        <v>23</v>
      </c>
      <c r="AB5" s="35"/>
      <c r="AC5" s="35">
        <v>24</v>
      </c>
      <c r="AD5" s="35">
        <v>25</v>
      </c>
      <c r="AE5" s="35"/>
      <c r="AF5" s="35">
        <v>26</v>
      </c>
      <c r="AG5" s="35"/>
      <c r="AH5" s="35"/>
      <c r="AI5" s="35"/>
      <c r="AJ5" s="35">
        <v>27</v>
      </c>
      <c r="AK5" s="42">
        <v>28</v>
      </c>
      <c r="AL5" s="35">
        <v>29</v>
      </c>
    </row>
    <row r="6" spans="1:38" s="36" customFormat="1" ht="80.25" customHeight="1">
      <c r="A6" s="43" t="s">
        <v>65</v>
      </c>
      <c r="B6" s="38" t="s">
        <v>79</v>
      </c>
      <c r="C6" s="38" t="s">
        <v>93</v>
      </c>
      <c r="D6" s="38" t="s">
        <v>103</v>
      </c>
      <c r="E6" s="38" t="s">
        <v>111</v>
      </c>
      <c r="F6" s="38" t="s">
        <v>38</v>
      </c>
      <c r="G6" s="41"/>
      <c r="H6" s="41"/>
      <c r="I6" s="41"/>
      <c r="J6" s="41"/>
      <c r="K6" s="41"/>
      <c r="L6" s="56"/>
      <c r="M6" s="56"/>
      <c r="N6" s="56"/>
      <c r="O6" s="41"/>
      <c r="P6" s="58"/>
      <c r="Q6" s="58"/>
      <c r="R6" s="41"/>
      <c r="S6" s="41"/>
      <c r="T6" s="56"/>
      <c r="U6" s="56"/>
      <c r="V6" s="41"/>
      <c r="W6" s="41"/>
      <c r="X6" s="41"/>
      <c r="Y6" s="41"/>
      <c r="Z6" s="41"/>
      <c r="AA6" s="41">
        <v>0.03</v>
      </c>
      <c r="AB6" s="41">
        <f>AA6*666*1.15*1.12</f>
        <v>25.734240000000003</v>
      </c>
      <c r="AC6" s="41"/>
      <c r="AD6" s="41"/>
      <c r="AE6" s="41"/>
      <c r="AF6" s="41"/>
      <c r="AG6" s="41"/>
      <c r="AH6" s="41"/>
      <c r="AI6" s="41"/>
      <c r="AJ6" s="57">
        <f>N6+Q6+X6+AB6</f>
        <v>25.734240000000003</v>
      </c>
      <c r="AK6" s="47">
        <v>41199</v>
      </c>
      <c r="AL6" s="41"/>
    </row>
    <row r="7" spans="1:38" s="36" customFormat="1" ht="263.25" customHeight="1">
      <c r="A7" s="43" t="s">
        <v>66</v>
      </c>
      <c r="B7" s="38" t="s">
        <v>80</v>
      </c>
      <c r="C7" s="38" t="s">
        <v>94</v>
      </c>
      <c r="D7" s="38" t="s">
        <v>57</v>
      </c>
      <c r="E7" s="38" t="s">
        <v>37</v>
      </c>
      <c r="F7" s="38" t="s">
        <v>116</v>
      </c>
      <c r="G7" s="41"/>
      <c r="H7" s="41"/>
      <c r="I7" s="41"/>
      <c r="J7" s="41"/>
      <c r="K7" s="41"/>
      <c r="L7" s="56"/>
      <c r="M7" s="56">
        <v>1</v>
      </c>
      <c r="N7" s="56">
        <f>M7*762*1.12</f>
        <v>853.44</v>
      </c>
      <c r="O7" s="41"/>
      <c r="P7" s="58">
        <v>2</v>
      </c>
      <c r="Q7" s="63">
        <f>2*(11*1.12+32.7*1.1)</f>
        <v>96.580000000000013</v>
      </c>
      <c r="R7" s="41"/>
      <c r="S7" s="41"/>
      <c r="T7" s="41"/>
      <c r="U7" s="41"/>
      <c r="V7" s="41"/>
      <c r="W7" s="41" t="s">
        <v>132</v>
      </c>
      <c r="X7" s="64">
        <f>38.1*1.12+150*1.06</f>
        <v>201.672</v>
      </c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57">
        <f>N7+Q7+X7+AB7</f>
        <v>1151.692</v>
      </c>
      <c r="AK7" s="47">
        <v>41186</v>
      </c>
      <c r="AL7" s="41"/>
    </row>
    <row r="8" spans="1:38" s="36" customFormat="1" ht="111.75" customHeight="1">
      <c r="A8" s="43" t="s">
        <v>67</v>
      </c>
      <c r="B8" s="38" t="s">
        <v>81</v>
      </c>
      <c r="C8" s="38" t="s">
        <v>95</v>
      </c>
      <c r="D8" s="38" t="s">
        <v>52</v>
      </c>
      <c r="E8" s="38" t="s">
        <v>119</v>
      </c>
      <c r="F8" s="38" t="s">
        <v>38</v>
      </c>
      <c r="G8" s="41"/>
      <c r="H8" s="41"/>
      <c r="I8" s="41"/>
      <c r="J8" s="41"/>
      <c r="K8" s="41"/>
      <c r="L8" s="56"/>
      <c r="M8" s="56"/>
      <c r="N8" s="56"/>
      <c r="O8" s="41"/>
      <c r="P8" s="58"/>
      <c r="Q8" s="58"/>
      <c r="R8" s="41"/>
      <c r="S8" s="41"/>
      <c r="T8" s="41"/>
      <c r="U8" s="41"/>
      <c r="V8" s="41"/>
      <c r="W8" s="41"/>
      <c r="X8" s="41"/>
      <c r="Y8" s="41"/>
      <c r="Z8" s="41"/>
      <c r="AA8" s="41">
        <v>0.03</v>
      </c>
      <c r="AB8" s="41">
        <f>AA8*666*1.15*1.12</f>
        <v>25.734240000000003</v>
      </c>
      <c r="AC8" s="41"/>
      <c r="AD8" s="41"/>
      <c r="AE8" s="41"/>
      <c r="AF8" s="41"/>
      <c r="AG8" s="41"/>
      <c r="AH8" s="41"/>
      <c r="AI8" s="41"/>
      <c r="AJ8" s="57">
        <f t="shared" ref="AJ8:AJ10" si="0">N8+Q8+X8+AB8</f>
        <v>25.734240000000003</v>
      </c>
      <c r="AK8" s="47">
        <v>41197</v>
      </c>
      <c r="AL8" s="41"/>
    </row>
    <row r="9" spans="1:38" s="36" customFormat="1" ht="198.75" customHeight="1">
      <c r="A9" s="43" t="s">
        <v>68</v>
      </c>
      <c r="B9" s="38" t="s">
        <v>82</v>
      </c>
      <c r="C9" s="38" t="s">
        <v>96</v>
      </c>
      <c r="D9" s="38" t="s">
        <v>52</v>
      </c>
      <c r="E9" s="38" t="s">
        <v>127</v>
      </c>
      <c r="F9" s="38" t="s">
        <v>117</v>
      </c>
      <c r="G9" s="41"/>
      <c r="H9" s="41"/>
      <c r="I9" s="41"/>
      <c r="J9" s="41"/>
      <c r="K9" s="41"/>
      <c r="L9" s="56"/>
      <c r="M9" s="56">
        <v>0.03</v>
      </c>
      <c r="N9" s="56">
        <v>70</v>
      </c>
      <c r="O9" s="41"/>
      <c r="P9" s="58">
        <v>1</v>
      </c>
      <c r="Q9" s="63">
        <f>11*1.12+32.7*1.1</f>
        <v>48.290000000000006</v>
      </c>
      <c r="R9" s="41"/>
      <c r="S9" s="41"/>
      <c r="T9" s="41"/>
      <c r="U9" s="41"/>
      <c r="V9" s="41"/>
      <c r="W9" s="41" t="s">
        <v>133</v>
      </c>
      <c r="X9" s="64">
        <f>38.1*1.12+140*1.06</f>
        <v>191.072</v>
      </c>
      <c r="Y9" s="41"/>
      <c r="Z9" s="41"/>
      <c r="AA9" s="41">
        <v>0.2</v>
      </c>
      <c r="AB9" s="41">
        <f>AA9*666*1.12</f>
        <v>149.18400000000003</v>
      </c>
      <c r="AC9" s="41"/>
      <c r="AD9" s="41"/>
      <c r="AE9" s="41"/>
      <c r="AF9" s="41"/>
      <c r="AG9" s="41"/>
      <c r="AH9" s="41"/>
      <c r="AI9" s="41"/>
      <c r="AJ9" s="57">
        <f>N9+Q9+X9+AB9</f>
        <v>458.54600000000005</v>
      </c>
      <c r="AK9" s="47">
        <v>41226</v>
      </c>
      <c r="AL9" s="41"/>
    </row>
    <row r="10" spans="1:38" s="36" customFormat="1" ht="105" customHeight="1">
      <c r="A10" s="43" t="s">
        <v>69</v>
      </c>
      <c r="B10" s="38" t="s">
        <v>83</v>
      </c>
      <c r="C10" s="38" t="s">
        <v>97</v>
      </c>
      <c r="D10" s="38" t="s">
        <v>57</v>
      </c>
      <c r="E10" s="38" t="s">
        <v>112</v>
      </c>
      <c r="F10" s="38" t="s">
        <v>38</v>
      </c>
      <c r="G10" s="41"/>
      <c r="H10" s="41"/>
      <c r="I10" s="41"/>
      <c r="J10" s="41"/>
      <c r="K10" s="41"/>
      <c r="L10" s="56"/>
      <c r="M10" s="56"/>
      <c r="N10" s="56"/>
      <c r="O10" s="41"/>
      <c r="P10" s="58"/>
      <c r="Q10" s="58"/>
      <c r="R10" s="41"/>
      <c r="S10" s="41"/>
      <c r="T10" s="41"/>
      <c r="U10" s="41"/>
      <c r="V10" s="41"/>
      <c r="W10" s="41"/>
      <c r="X10" s="41"/>
      <c r="Y10" s="41"/>
      <c r="Z10" s="41"/>
      <c r="AA10" s="41">
        <v>0.15</v>
      </c>
      <c r="AB10" s="41">
        <f>AA10*666*1.12</f>
        <v>111.88800000000001</v>
      </c>
      <c r="AC10" s="41"/>
      <c r="AD10" s="41"/>
      <c r="AE10" s="41"/>
      <c r="AF10" s="41"/>
      <c r="AG10" s="41"/>
      <c r="AH10" s="41"/>
      <c r="AI10" s="41"/>
      <c r="AJ10" s="57">
        <f t="shared" si="0"/>
        <v>111.88800000000001</v>
      </c>
      <c r="AK10" s="47">
        <v>41227</v>
      </c>
      <c r="AL10" s="41"/>
    </row>
    <row r="11" spans="1:38" s="84" customFormat="1" ht="80.25" customHeight="1">
      <c r="A11" s="79"/>
      <c r="B11" s="80" t="s">
        <v>137</v>
      </c>
      <c r="C11" s="80"/>
      <c r="D11" s="80"/>
      <c r="E11" s="80"/>
      <c r="F11" s="80"/>
      <c r="G11" s="65"/>
      <c r="H11" s="65"/>
      <c r="I11" s="65"/>
      <c r="J11" s="65"/>
      <c r="K11" s="65"/>
      <c r="L11" s="85"/>
      <c r="M11" s="85"/>
      <c r="N11" s="57">
        <f>SUM(N6:N10)</f>
        <v>923.44</v>
      </c>
      <c r="O11" s="65"/>
      <c r="P11" s="59"/>
      <c r="Q11" s="57">
        <f>SUM(Q6:Q10)</f>
        <v>144.87</v>
      </c>
      <c r="R11" s="65"/>
      <c r="S11" s="65"/>
      <c r="T11" s="65"/>
      <c r="U11" s="57">
        <f>SUM(U6:U10)</f>
        <v>0</v>
      </c>
      <c r="V11" s="65"/>
      <c r="W11" s="65"/>
      <c r="X11" s="57">
        <f>SUM(X6:X10)</f>
        <v>392.74400000000003</v>
      </c>
      <c r="Y11" s="65"/>
      <c r="Z11" s="65"/>
      <c r="AA11" s="130"/>
      <c r="AB11" s="57">
        <f>SUM(AB6:AB10)</f>
        <v>312.54048</v>
      </c>
      <c r="AC11" s="65"/>
      <c r="AD11" s="65"/>
      <c r="AE11" s="57">
        <f>SUM(AE6:AE10)</f>
        <v>0</v>
      </c>
      <c r="AF11" s="65"/>
      <c r="AG11" s="57">
        <f>SUM(AG6:AG10)</f>
        <v>0</v>
      </c>
      <c r="AH11" s="65"/>
      <c r="AI11" s="65"/>
      <c r="AJ11" s="57">
        <f>SUM(AJ6:AJ10)</f>
        <v>1773.59448</v>
      </c>
      <c r="AK11" s="131"/>
      <c r="AL11" s="65"/>
    </row>
    <row r="12" spans="1:38" s="109" customFormat="1" ht="102.75" customHeight="1">
      <c r="A12" s="102"/>
      <c r="B12" s="103"/>
      <c r="C12" s="103"/>
      <c r="D12" s="103"/>
      <c r="E12" s="103"/>
      <c r="F12" s="103"/>
      <c r="G12" s="104"/>
      <c r="H12" s="104"/>
      <c r="I12" s="104"/>
      <c r="J12" s="104"/>
      <c r="K12" s="104"/>
      <c r="L12" s="105"/>
      <c r="M12" s="105"/>
      <c r="N12" s="105"/>
      <c r="O12" s="104"/>
      <c r="P12" s="106"/>
      <c r="Q12" s="106"/>
      <c r="R12" s="104"/>
      <c r="S12" s="104"/>
      <c r="T12" s="104"/>
      <c r="U12" s="104"/>
      <c r="V12" s="104"/>
      <c r="W12" s="104"/>
      <c r="X12" s="104"/>
      <c r="Y12" s="104"/>
      <c r="Z12" s="104"/>
      <c r="AA12" s="128"/>
      <c r="AB12" s="104"/>
      <c r="AC12" s="104"/>
      <c r="AD12" s="104"/>
      <c r="AE12" s="104"/>
      <c r="AF12" s="104"/>
      <c r="AG12" s="104"/>
      <c r="AH12" s="104"/>
      <c r="AI12" s="104"/>
      <c r="AJ12" s="107"/>
      <c r="AK12" s="129"/>
      <c r="AL12" s="104"/>
    </row>
    <row r="13" spans="1:38" s="109" customFormat="1" ht="104.25" customHeight="1">
      <c r="A13" s="102"/>
      <c r="B13" s="103"/>
      <c r="C13" s="103"/>
      <c r="D13" s="103"/>
      <c r="E13" s="126" t="s">
        <v>141</v>
      </c>
      <c r="F13" s="103"/>
      <c r="G13" s="104"/>
      <c r="H13" s="104"/>
      <c r="I13" s="104"/>
      <c r="J13" s="104"/>
      <c r="K13" s="104"/>
      <c r="L13" s="105"/>
      <c r="M13" s="105"/>
      <c r="N13" s="105"/>
      <c r="O13" s="104"/>
      <c r="P13" s="106"/>
      <c r="Q13" s="106"/>
      <c r="R13" s="104"/>
      <c r="S13" s="104"/>
      <c r="T13" s="104"/>
      <c r="U13" s="104"/>
      <c r="V13" s="104"/>
      <c r="W13" s="104"/>
      <c r="X13" s="104"/>
      <c r="Y13" s="104"/>
      <c r="Z13" s="104"/>
      <c r="AA13" s="128"/>
      <c r="AB13" s="104"/>
      <c r="AC13" s="104"/>
      <c r="AD13" s="104"/>
      <c r="AE13" s="104"/>
      <c r="AF13" s="104"/>
      <c r="AG13" s="104"/>
      <c r="AH13" s="104"/>
      <c r="AI13" s="104"/>
      <c r="AJ13" s="107"/>
      <c r="AK13" s="129"/>
      <c r="AL13" s="104"/>
    </row>
    <row r="14" spans="1:38" s="109" customFormat="1" ht="95.25" customHeight="1">
      <c r="A14" s="102"/>
      <c r="B14" s="103"/>
      <c r="C14" s="103"/>
      <c r="D14" s="103"/>
      <c r="E14" s="126" t="s">
        <v>142</v>
      </c>
      <c r="F14" s="103"/>
      <c r="G14" s="104"/>
      <c r="H14" s="104"/>
      <c r="I14" s="104"/>
      <c r="J14" s="104"/>
      <c r="K14" s="104"/>
      <c r="L14" s="105"/>
      <c r="M14" s="105"/>
      <c r="N14" s="105"/>
      <c r="O14" s="104"/>
      <c r="P14" s="106"/>
      <c r="Q14" s="111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7"/>
      <c r="AK14" s="108"/>
      <c r="AL14" s="104"/>
    </row>
    <row r="15" spans="1:38" s="109" customFormat="1" ht="120" customHeight="1">
      <c r="A15" s="102"/>
      <c r="B15" s="103"/>
      <c r="C15" s="103"/>
      <c r="D15" s="103"/>
      <c r="E15" s="126" t="s">
        <v>143</v>
      </c>
      <c r="F15" s="103"/>
      <c r="G15" s="104"/>
      <c r="H15" s="104"/>
      <c r="I15" s="104"/>
      <c r="J15" s="104"/>
      <c r="K15" s="104"/>
      <c r="L15" s="105"/>
      <c r="M15" s="105"/>
      <c r="N15" s="105"/>
      <c r="O15" s="104"/>
      <c r="P15" s="106"/>
      <c r="Q15" s="106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10"/>
      <c r="AH15" s="104"/>
      <c r="AI15" s="104"/>
      <c r="AJ15" s="107"/>
      <c r="AK15" s="108"/>
      <c r="AL15" s="104"/>
    </row>
    <row r="16" spans="1:38" s="36" customFormat="1" ht="80.25" customHeight="1">
      <c r="A16" s="112"/>
      <c r="B16" s="86"/>
      <c r="C16" s="86"/>
      <c r="D16" s="86"/>
      <c r="E16" s="86"/>
      <c r="F16" s="86"/>
      <c r="G16" s="87"/>
      <c r="H16" s="87"/>
      <c r="I16" s="87"/>
      <c r="J16" s="87"/>
      <c r="K16" s="87"/>
      <c r="L16" s="121"/>
      <c r="M16" s="121"/>
      <c r="N16" s="121"/>
      <c r="O16" s="87"/>
      <c r="P16" s="122"/>
      <c r="Q16" s="122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91"/>
      <c r="AK16" s="88"/>
      <c r="AL16" s="87"/>
    </row>
    <row r="17" spans="1:38" s="36" customFormat="1" ht="207.75" customHeight="1">
      <c r="A17" s="43"/>
      <c r="B17" s="38"/>
      <c r="C17" s="38"/>
      <c r="D17" s="38"/>
      <c r="E17" s="38"/>
      <c r="F17" s="38"/>
      <c r="G17" s="41"/>
      <c r="H17" s="41"/>
      <c r="I17" s="41"/>
      <c r="J17" s="41"/>
      <c r="K17" s="41"/>
      <c r="L17" s="56"/>
      <c r="M17" s="56"/>
      <c r="N17" s="56"/>
      <c r="O17" s="41"/>
      <c r="P17" s="58"/>
      <c r="Q17" s="58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57"/>
      <c r="AK17" s="47"/>
      <c r="AL17" s="41"/>
    </row>
    <row r="18" spans="1:38" s="36" customFormat="1" ht="80.25" customHeight="1">
      <c r="A18" s="43"/>
      <c r="B18" s="38"/>
      <c r="C18" s="38"/>
      <c r="D18" s="38"/>
      <c r="E18" s="38"/>
      <c r="F18" s="38"/>
      <c r="G18" s="41"/>
      <c r="H18" s="41"/>
      <c r="I18" s="41"/>
      <c r="J18" s="41"/>
      <c r="K18" s="41"/>
      <c r="L18" s="56"/>
      <c r="M18" s="56"/>
      <c r="N18" s="56"/>
      <c r="O18" s="41"/>
      <c r="P18" s="58"/>
      <c r="Q18" s="58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57"/>
      <c r="AK18" s="47"/>
      <c r="AL18" s="41"/>
    </row>
    <row r="19" spans="1:38" s="36" customFormat="1" ht="80.25" customHeight="1">
      <c r="A19" s="43"/>
      <c r="B19" s="38"/>
      <c r="C19" s="38"/>
      <c r="D19" s="38"/>
      <c r="E19" s="38"/>
      <c r="F19" s="38"/>
      <c r="G19" s="41"/>
      <c r="H19" s="41"/>
      <c r="I19" s="41"/>
      <c r="J19" s="41"/>
      <c r="K19" s="41"/>
      <c r="L19" s="56"/>
      <c r="M19" s="56"/>
      <c r="N19" s="56"/>
      <c r="O19" s="41"/>
      <c r="P19" s="58"/>
      <c r="Q19" s="58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57"/>
      <c r="AK19" s="47"/>
      <c r="AL19" s="41"/>
    </row>
    <row r="20" spans="1:38" s="36" customFormat="1" ht="80.25" customHeight="1">
      <c r="A20" s="43"/>
      <c r="B20" s="38"/>
      <c r="C20" s="38"/>
      <c r="D20" s="38"/>
      <c r="E20" s="38"/>
      <c r="F20" s="38"/>
      <c r="G20" s="41"/>
      <c r="H20" s="41"/>
      <c r="I20" s="41"/>
      <c r="J20" s="41"/>
      <c r="K20" s="41"/>
      <c r="L20" s="56"/>
      <c r="M20" s="56"/>
      <c r="N20" s="56"/>
      <c r="O20" s="41"/>
      <c r="P20" s="58"/>
      <c r="Q20" s="58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57"/>
      <c r="AK20" s="47"/>
      <c r="AL20" s="41"/>
    </row>
    <row r="21" spans="1:38" s="36" customFormat="1" ht="80.25" customHeight="1">
      <c r="A21" s="43"/>
      <c r="B21" s="38"/>
      <c r="C21" s="38"/>
      <c r="D21" s="38"/>
      <c r="E21" s="38"/>
      <c r="F21" s="38"/>
      <c r="G21" s="41"/>
      <c r="H21" s="41"/>
      <c r="I21" s="41"/>
      <c r="J21" s="41"/>
      <c r="K21" s="41"/>
      <c r="L21" s="56"/>
      <c r="M21" s="56"/>
      <c r="N21" s="56"/>
      <c r="O21" s="41"/>
      <c r="P21" s="58"/>
      <c r="Q21" s="58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57"/>
      <c r="AK21" s="47"/>
      <c r="AL21" s="41"/>
    </row>
    <row r="22" spans="1:38" s="36" customFormat="1" ht="97.5" customHeight="1">
      <c r="A22" s="43"/>
      <c r="B22" s="38"/>
      <c r="C22" s="38"/>
      <c r="D22" s="38"/>
      <c r="E22" s="38"/>
      <c r="F22" s="38"/>
      <c r="G22" s="41"/>
      <c r="H22" s="41"/>
      <c r="I22" s="41"/>
      <c r="J22" s="41"/>
      <c r="K22" s="41"/>
      <c r="L22" s="56"/>
      <c r="M22" s="56"/>
      <c r="N22" s="56"/>
      <c r="O22" s="41"/>
      <c r="P22" s="58"/>
      <c r="Q22" s="58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2"/>
      <c r="AH22" s="41"/>
      <c r="AI22" s="41"/>
      <c r="AJ22" s="57"/>
      <c r="AK22" s="47"/>
      <c r="AL22" s="41"/>
    </row>
    <row r="23" spans="1:38" s="36" customFormat="1" ht="80.25" customHeight="1">
      <c r="A23" s="43"/>
      <c r="B23" s="38"/>
      <c r="C23" s="38"/>
      <c r="D23" s="38"/>
      <c r="E23" s="38"/>
      <c r="F23" s="38"/>
      <c r="G23" s="41"/>
      <c r="H23" s="41"/>
      <c r="I23" s="41"/>
      <c r="J23" s="41"/>
      <c r="K23" s="41"/>
      <c r="L23" s="56"/>
      <c r="M23" s="56"/>
      <c r="N23" s="56"/>
      <c r="O23" s="41"/>
      <c r="P23" s="58"/>
      <c r="Q23" s="58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57"/>
      <c r="AK23" s="47"/>
      <c r="AL23" s="41"/>
    </row>
    <row r="24" spans="1:38" s="36" customFormat="1" ht="252.75" customHeight="1">
      <c r="A24" s="43"/>
      <c r="B24" s="38"/>
      <c r="C24" s="38"/>
      <c r="D24" s="38"/>
      <c r="E24" s="38"/>
      <c r="F24" s="38"/>
      <c r="G24" s="41"/>
      <c r="H24" s="41"/>
      <c r="I24" s="41"/>
      <c r="J24" s="41"/>
      <c r="K24" s="41"/>
      <c r="L24" s="56"/>
      <c r="M24" s="56"/>
      <c r="N24" s="56"/>
      <c r="O24" s="41"/>
      <c r="P24" s="58"/>
      <c r="Q24" s="63"/>
      <c r="R24" s="41"/>
      <c r="S24" s="41"/>
      <c r="T24" s="41"/>
      <c r="U24" s="41"/>
      <c r="V24" s="41"/>
      <c r="W24" s="41"/>
      <c r="X24" s="64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57"/>
      <c r="AK24" s="47"/>
      <c r="AL24" s="41"/>
    </row>
    <row r="25" spans="1:38" s="36" customFormat="1" ht="90" customHeight="1">
      <c r="A25" s="43"/>
      <c r="B25" s="38"/>
      <c r="C25" s="38"/>
      <c r="D25" s="38"/>
      <c r="E25" s="38"/>
      <c r="F25" s="38"/>
      <c r="G25" s="41"/>
      <c r="H25" s="41"/>
      <c r="I25" s="41"/>
      <c r="J25" s="41"/>
      <c r="K25" s="41"/>
      <c r="L25" s="56"/>
      <c r="M25" s="56"/>
      <c r="N25" s="56"/>
      <c r="O25" s="41"/>
      <c r="P25" s="58"/>
      <c r="Q25" s="58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57"/>
      <c r="AK25" s="47"/>
      <c r="AL25" s="41"/>
    </row>
    <row r="26" spans="1:38" s="36" customFormat="1" ht="221.25" customHeight="1">
      <c r="A26" s="43"/>
      <c r="B26" s="38"/>
      <c r="C26" s="38"/>
      <c r="D26" s="38"/>
      <c r="E26" s="38"/>
      <c r="F26" s="38"/>
      <c r="G26" s="41"/>
      <c r="H26" s="41"/>
      <c r="I26" s="41"/>
      <c r="J26" s="41"/>
      <c r="K26" s="41"/>
      <c r="L26" s="56"/>
      <c r="M26" s="56"/>
      <c r="N26" s="56"/>
      <c r="O26" s="41"/>
      <c r="P26" s="58"/>
      <c r="Q26" s="63"/>
      <c r="R26" s="41"/>
      <c r="S26" s="41"/>
      <c r="T26" s="41"/>
      <c r="U26" s="41"/>
      <c r="V26" s="41"/>
      <c r="W26" s="41"/>
      <c r="X26" s="64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57"/>
      <c r="AK26" s="47"/>
      <c r="AL26" s="41"/>
    </row>
    <row r="27" spans="1:38" s="36" customFormat="1" ht="228.75" customHeight="1">
      <c r="A27" s="43"/>
      <c r="B27" s="38"/>
      <c r="C27" s="38"/>
      <c r="D27" s="38"/>
      <c r="E27" s="38"/>
      <c r="F27" s="38"/>
      <c r="G27" s="41"/>
      <c r="H27" s="41"/>
      <c r="I27" s="41"/>
      <c r="J27" s="41"/>
      <c r="K27" s="41"/>
      <c r="L27" s="56"/>
      <c r="M27" s="56"/>
      <c r="N27" s="56"/>
      <c r="O27" s="41"/>
      <c r="P27" s="58"/>
      <c r="Q27" s="63"/>
      <c r="R27" s="41"/>
      <c r="S27" s="41"/>
      <c r="T27" s="41"/>
      <c r="U27" s="41"/>
      <c r="V27" s="41"/>
      <c r="W27" s="41"/>
      <c r="X27" s="64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57"/>
      <c r="AK27" s="47"/>
      <c r="AL27" s="41"/>
    </row>
    <row r="28" spans="1:38" s="36" customFormat="1" ht="213.75" customHeight="1">
      <c r="A28" s="43"/>
      <c r="B28" s="38"/>
      <c r="C28" s="38"/>
      <c r="D28" s="38"/>
      <c r="E28" s="38"/>
      <c r="F28" s="38"/>
      <c r="G28" s="41"/>
      <c r="H28" s="41"/>
      <c r="I28" s="41"/>
      <c r="J28" s="41"/>
      <c r="K28" s="41"/>
      <c r="L28" s="56"/>
      <c r="M28" s="56"/>
      <c r="N28" s="56"/>
      <c r="O28" s="41"/>
      <c r="P28" s="58"/>
      <c r="Q28" s="63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57"/>
      <c r="AK28" s="47"/>
      <c r="AL28" s="41"/>
    </row>
    <row r="29" spans="1:38" s="36" customFormat="1" ht="97.5" customHeight="1">
      <c r="A29" s="43"/>
      <c r="B29" s="38"/>
      <c r="C29" s="38"/>
      <c r="D29" s="38"/>
      <c r="E29" s="38"/>
      <c r="F29" s="38"/>
      <c r="G29" s="41"/>
      <c r="H29" s="41"/>
      <c r="I29" s="41"/>
      <c r="J29" s="41"/>
      <c r="K29" s="41"/>
      <c r="L29" s="56"/>
      <c r="M29" s="56"/>
      <c r="N29" s="56"/>
      <c r="O29" s="41"/>
      <c r="P29" s="58"/>
      <c r="Q29" s="58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57"/>
      <c r="AK29" s="47"/>
      <c r="AL29" s="41"/>
    </row>
    <row r="30" spans="1:38" s="55" customFormat="1" ht="168" customHeight="1">
      <c r="A30" s="51"/>
      <c r="B30" s="52"/>
      <c r="C30" s="52"/>
      <c r="D30" s="52"/>
      <c r="E30" s="52"/>
      <c r="F30" s="52"/>
      <c r="G30" s="53"/>
      <c r="H30" s="53"/>
      <c r="I30" s="53"/>
      <c r="J30" s="53"/>
      <c r="K30" s="53"/>
      <c r="L30" s="57"/>
      <c r="M30" s="57"/>
      <c r="N30" s="57"/>
      <c r="O30" s="53"/>
      <c r="P30" s="59"/>
      <c r="Q30" s="57"/>
      <c r="R30" s="53"/>
      <c r="S30" s="53"/>
      <c r="T30" s="53"/>
      <c r="U30" s="57"/>
      <c r="V30" s="53"/>
      <c r="W30" s="50"/>
      <c r="X30" s="57"/>
      <c r="Y30" s="53"/>
      <c r="Z30" s="53"/>
      <c r="AA30" s="53"/>
      <c r="AB30" s="57"/>
      <c r="AC30" s="53"/>
      <c r="AD30" s="53"/>
      <c r="AE30" s="57"/>
      <c r="AF30" s="53"/>
      <c r="AG30" s="57"/>
      <c r="AH30" s="53"/>
      <c r="AI30" s="53"/>
      <c r="AJ30" s="57"/>
      <c r="AK30" s="54"/>
      <c r="AL30" s="53"/>
    </row>
    <row r="31" spans="1:38" s="36" customFormat="1">
      <c r="A31" s="43"/>
      <c r="B31" s="38"/>
      <c r="C31" s="38"/>
      <c r="D31" s="38"/>
      <c r="E31" s="38"/>
      <c r="F31" s="38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35"/>
      <c r="AK31" s="47"/>
      <c r="AL31" s="35"/>
    </row>
    <row r="32" spans="1:38" s="36" customFormat="1">
      <c r="A32" s="43"/>
      <c r="B32" s="38"/>
      <c r="C32" s="38"/>
      <c r="D32" s="38"/>
      <c r="E32" s="38"/>
      <c r="F32" s="38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35"/>
      <c r="AK32" s="47"/>
      <c r="AL32" s="35"/>
    </row>
    <row r="33" spans="1:38" s="36" customFormat="1">
      <c r="A33" s="43"/>
      <c r="B33" s="38"/>
      <c r="C33" s="38"/>
      <c r="D33" s="38"/>
      <c r="E33" s="38"/>
      <c r="F33" s="38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56"/>
      <c r="AI33" s="42"/>
      <c r="AJ33" s="35"/>
      <c r="AK33" s="47"/>
      <c r="AL33" s="35"/>
    </row>
    <row r="34" spans="1:38" s="36" customFormat="1">
      <c r="A34" s="43"/>
      <c r="B34" s="38"/>
      <c r="C34" s="38"/>
      <c r="D34" s="38"/>
      <c r="E34" s="38"/>
      <c r="F34" s="38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35"/>
      <c r="AK34" s="47"/>
      <c r="AL34" s="35"/>
    </row>
    <row r="35" spans="1:38" s="36" customFormat="1">
      <c r="A35" s="43"/>
      <c r="B35" s="38"/>
      <c r="C35" s="38"/>
      <c r="D35" s="38"/>
      <c r="E35" s="38"/>
      <c r="F35" s="38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35"/>
      <c r="AK35" s="47"/>
      <c r="AL35" s="35"/>
    </row>
    <row r="36" spans="1:38" s="36" customFormat="1">
      <c r="A36" s="43"/>
      <c r="B36" s="38"/>
      <c r="C36" s="38"/>
      <c r="D36" s="38"/>
      <c r="E36" s="38"/>
      <c r="F36" s="38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35"/>
      <c r="AK36" s="47"/>
      <c r="AL36" s="35"/>
    </row>
    <row r="37" spans="1:38" s="36" customFormat="1" ht="324" customHeight="1">
      <c r="A37" s="43"/>
      <c r="B37" s="38"/>
      <c r="C37" s="38"/>
      <c r="D37" s="38"/>
      <c r="E37" s="44"/>
      <c r="F37" s="38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35"/>
      <c r="AK37" s="47"/>
      <c r="AL37" s="35"/>
    </row>
    <row r="38" spans="1:38" s="36" customFormat="1">
      <c r="A38" s="43"/>
      <c r="B38" s="38"/>
      <c r="C38" s="38"/>
      <c r="D38" s="38"/>
      <c r="E38" s="38"/>
      <c r="F38" s="38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35"/>
      <c r="AK38" s="47"/>
      <c r="AL38" s="35"/>
    </row>
    <row r="39" spans="1:38" s="36" customFormat="1">
      <c r="A39" s="43"/>
      <c r="B39" s="38"/>
      <c r="C39" s="38"/>
      <c r="D39" s="38"/>
      <c r="E39" s="38"/>
      <c r="F39" s="38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96"/>
      <c r="AB39" s="62"/>
      <c r="AC39" s="42"/>
      <c r="AD39" s="42"/>
      <c r="AE39" s="42"/>
      <c r="AF39" s="42"/>
      <c r="AG39" s="42"/>
      <c r="AH39" s="42"/>
      <c r="AI39" s="42"/>
      <c r="AJ39" s="98"/>
      <c r="AK39" s="100"/>
      <c r="AL39" s="35"/>
    </row>
    <row r="40" spans="1:38" s="36" customFormat="1">
      <c r="A40" s="43"/>
      <c r="B40" s="38"/>
      <c r="C40" s="38"/>
      <c r="D40" s="38"/>
      <c r="E40" s="38"/>
      <c r="F40" s="38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97"/>
      <c r="AB40" s="60"/>
      <c r="AC40" s="42"/>
      <c r="AD40" s="42"/>
      <c r="AE40" s="42"/>
      <c r="AF40" s="42"/>
      <c r="AG40" s="42"/>
      <c r="AH40" s="42"/>
      <c r="AI40" s="42"/>
      <c r="AJ40" s="99"/>
      <c r="AK40" s="95"/>
      <c r="AL40" s="35"/>
    </row>
    <row r="41" spans="1:38" s="36" customFormat="1">
      <c r="A41" s="43"/>
      <c r="B41" s="38"/>
      <c r="C41" s="38"/>
      <c r="D41" s="38"/>
      <c r="E41" s="38"/>
      <c r="F41" s="38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35"/>
      <c r="AK41" s="47"/>
      <c r="AL41" s="35"/>
    </row>
    <row r="42" spans="1:38" s="36" customFormat="1">
      <c r="A42" s="43"/>
      <c r="B42" s="38"/>
      <c r="C42" s="38"/>
      <c r="D42" s="38"/>
      <c r="E42" s="38"/>
      <c r="F42" s="38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35"/>
      <c r="AK42" s="47"/>
      <c r="AL42" s="35"/>
    </row>
    <row r="43" spans="1:38" s="36" customFormat="1">
      <c r="A43" s="43"/>
      <c r="B43" s="38"/>
      <c r="C43" s="38"/>
      <c r="D43" s="38"/>
      <c r="E43" s="38"/>
      <c r="F43" s="38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35"/>
      <c r="AK43" s="47"/>
      <c r="AL43" s="35"/>
    </row>
    <row r="44" spans="1:38" s="36" customFormat="1">
      <c r="A44" s="43"/>
      <c r="B44" s="38"/>
      <c r="C44" s="38"/>
      <c r="D44" s="38"/>
      <c r="E44" s="38"/>
      <c r="F44" s="38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35"/>
      <c r="AK44" s="47"/>
      <c r="AL44" s="35"/>
    </row>
    <row r="45" spans="1:38" s="36" customFormat="1">
      <c r="A45" s="43"/>
      <c r="B45" s="38"/>
      <c r="C45" s="38"/>
      <c r="D45" s="38"/>
      <c r="E45" s="38"/>
      <c r="F45" s="38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35"/>
      <c r="AK45" s="47"/>
      <c r="AL45" s="35"/>
    </row>
    <row r="46" spans="1:38" s="36" customFormat="1">
      <c r="A46" s="43"/>
      <c r="B46" s="38"/>
      <c r="C46" s="38"/>
      <c r="D46" s="38"/>
      <c r="E46" s="38"/>
      <c r="F46" s="38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35"/>
      <c r="AK46" s="47"/>
      <c r="AL46" s="35"/>
    </row>
    <row r="47" spans="1:38" s="36" customFormat="1" ht="300.75" customHeight="1">
      <c r="A47" s="43"/>
      <c r="B47" s="38"/>
      <c r="C47" s="38"/>
      <c r="D47" s="38"/>
      <c r="E47" s="38"/>
      <c r="F47" s="38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35"/>
      <c r="AK47" s="47"/>
      <c r="AL47" s="35"/>
    </row>
    <row r="48" spans="1:38" s="36" customFormat="1">
      <c r="A48" s="43"/>
      <c r="B48" s="38"/>
      <c r="C48" s="38"/>
      <c r="D48" s="38"/>
      <c r="E48" s="38"/>
      <c r="F48" s="38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35"/>
      <c r="AK48" s="47"/>
      <c r="AL48" s="35"/>
    </row>
    <row r="49" spans="1:38" s="36" customFormat="1">
      <c r="A49" s="43"/>
      <c r="B49" s="38"/>
      <c r="C49" s="38"/>
      <c r="D49" s="38"/>
      <c r="E49" s="38"/>
      <c r="F49" s="38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35"/>
      <c r="AK49" s="47"/>
      <c r="AL49" s="35"/>
    </row>
    <row r="50" spans="1:38" ht="135" customHeight="1">
      <c r="A50" s="35"/>
      <c r="B50" s="35"/>
      <c r="C50" s="35"/>
      <c r="D50" s="35"/>
      <c r="E50" s="35"/>
      <c r="F50" s="35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7"/>
      <c r="AL50" s="40"/>
    </row>
  </sheetData>
  <autoFilter ref="A4:AL51">
    <filterColumn colId="13"/>
    <filterColumn colId="16"/>
    <filterColumn colId="20"/>
    <filterColumn colId="23"/>
    <filterColumn colId="27"/>
    <filterColumn colId="30"/>
    <filterColumn colId="32"/>
    <filterColumn colId="33"/>
    <filterColumn colId="34"/>
  </autoFilter>
  <mergeCells count="3">
    <mergeCell ref="AA39:AA40"/>
    <mergeCell ref="AJ39:AJ40"/>
    <mergeCell ref="AK39:AK40"/>
  </mergeCells>
  <pageMargins left="0.11811023622047245" right="0.11811023622047245" top="0.19685039370078741" bottom="0.19685039370078741" header="0.11811023622047245" footer="0.11811023622047245"/>
  <pageSetup paperSize="9" scale="20" fitToHeight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7"/>
  <sheetViews>
    <sheetView view="pageBreakPreview" zoomScale="60" zoomScaleNormal="100" zoomScalePageLayoutView="55" workbookViewId="0">
      <pane ySplit="4" topLeftCell="A5" activePane="bottomLeft" state="frozen"/>
      <selection activeCell="G1" sqref="G1"/>
      <selection pane="bottomLeft" activeCell="AJ8" sqref="AJ8"/>
    </sheetView>
  </sheetViews>
  <sheetFormatPr defaultRowHeight="18.75"/>
  <cols>
    <col min="1" max="1" width="19.42578125" style="34" customWidth="1"/>
    <col min="2" max="3" width="34.85546875" style="34" customWidth="1"/>
    <col min="4" max="4" width="11.85546875" style="34" customWidth="1"/>
    <col min="5" max="5" width="85.7109375" style="34" customWidth="1"/>
    <col min="6" max="6" width="92.85546875" style="34" customWidth="1"/>
    <col min="7" max="7" width="7.7109375" style="34" customWidth="1"/>
    <col min="8" max="8" width="8.28515625" style="34" customWidth="1"/>
    <col min="9" max="11" width="9.28515625" style="34" customWidth="1"/>
    <col min="12" max="12" width="9" style="34" customWidth="1"/>
    <col min="13" max="13" width="16.7109375" style="34" customWidth="1"/>
    <col min="14" max="14" width="15.7109375" style="34" customWidth="1"/>
    <col min="15" max="20" width="10.28515625" style="34" customWidth="1"/>
    <col min="21" max="21" width="9" style="34" customWidth="1"/>
    <col min="22" max="22" width="21.42578125" style="34" customWidth="1"/>
    <col min="23" max="23" width="16.85546875" style="34" customWidth="1"/>
    <col min="24" max="24" width="9.42578125" style="34" customWidth="1"/>
    <col min="25" max="25" width="24.7109375" style="34" customWidth="1"/>
    <col min="26" max="26" width="11.85546875" style="34" customWidth="1"/>
    <col min="27" max="28" width="17.7109375" style="34" customWidth="1"/>
    <col min="29" max="29" width="12" style="34" customWidth="1"/>
    <col min="30" max="30" width="14.5703125" style="34" customWidth="1"/>
    <col min="31" max="34" width="14.85546875" style="34" customWidth="1"/>
    <col min="35" max="35" width="13.5703125" style="34" customWidth="1"/>
    <col min="36" max="36" width="14.85546875" style="45" customWidth="1"/>
    <col min="37" max="37" width="15.85546875" style="34" customWidth="1"/>
    <col min="38" max="16384" width="9.140625" style="34"/>
  </cols>
  <sheetData>
    <row r="1" spans="1:37">
      <c r="AD1" s="34" t="s">
        <v>34</v>
      </c>
    </row>
    <row r="3" spans="1:37" ht="26.25" customHeight="1">
      <c r="A3" s="39" t="s">
        <v>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46"/>
      <c r="AK3" s="37"/>
    </row>
    <row r="4" spans="1:37" s="49" customFormat="1" ht="201.75" customHeight="1">
      <c r="A4" s="42" t="s">
        <v>32</v>
      </c>
      <c r="B4" s="42" t="s">
        <v>55</v>
      </c>
      <c r="C4" s="42" t="s">
        <v>0</v>
      </c>
      <c r="D4" s="42" t="s">
        <v>13</v>
      </c>
      <c r="E4" s="42" t="s">
        <v>18</v>
      </c>
      <c r="F4" s="42" t="s">
        <v>19</v>
      </c>
      <c r="G4" s="42" t="s">
        <v>15</v>
      </c>
      <c r="H4" s="42" t="s">
        <v>14</v>
      </c>
      <c r="I4" s="42" t="s">
        <v>11</v>
      </c>
      <c r="J4" s="42" t="s">
        <v>12</v>
      </c>
      <c r="K4" s="42" t="s">
        <v>48</v>
      </c>
      <c r="L4" s="42" t="s">
        <v>4</v>
      </c>
      <c r="M4" s="42" t="s">
        <v>44</v>
      </c>
      <c r="N4" s="42"/>
      <c r="O4" s="42" t="s">
        <v>46</v>
      </c>
      <c r="P4" s="42" t="s">
        <v>41</v>
      </c>
      <c r="Q4" s="42"/>
      <c r="R4" s="42" t="s">
        <v>42</v>
      </c>
      <c r="S4" s="42" t="s">
        <v>10</v>
      </c>
      <c r="T4" s="42" t="s">
        <v>45</v>
      </c>
      <c r="U4" s="42" t="s">
        <v>10</v>
      </c>
      <c r="V4" s="42" t="s">
        <v>6</v>
      </c>
      <c r="W4" s="42"/>
      <c r="X4" s="42" t="s">
        <v>47</v>
      </c>
      <c r="Y4" s="42" t="s">
        <v>7</v>
      </c>
      <c r="Z4" s="42"/>
      <c r="AA4" s="42" t="s">
        <v>39</v>
      </c>
      <c r="AB4" s="42"/>
      <c r="AC4" s="42" t="s">
        <v>40</v>
      </c>
      <c r="AD4" s="42" t="s">
        <v>8</v>
      </c>
      <c r="AE4" s="42" t="s">
        <v>9</v>
      </c>
      <c r="AF4" s="42" t="s">
        <v>53</v>
      </c>
      <c r="AG4" s="42"/>
      <c r="AH4" s="42" t="s">
        <v>54</v>
      </c>
      <c r="AI4" s="42" t="s">
        <v>20</v>
      </c>
      <c r="AJ4" s="47" t="s">
        <v>21</v>
      </c>
      <c r="AK4" s="48" t="s">
        <v>43</v>
      </c>
    </row>
    <row r="5" spans="1:37" ht="18.75" customHeight="1">
      <c r="A5" s="35">
        <v>2</v>
      </c>
      <c r="B5" s="35">
        <v>1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  <c r="K5" s="35">
        <v>11</v>
      </c>
      <c r="L5" s="35">
        <v>12</v>
      </c>
      <c r="M5" s="35">
        <v>13</v>
      </c>
      <c r="N5" s="35"/>
      <c r="O5" s="35">
        <v>14</v>
      </c>
      <c r="P5" s="35">
        <v>15</v>
      </c>
      <c r="Q5" s="35"/>
      <c r="R5" s="35">
        <v>16</v>
      </c>
      <c r="S5" s="35">
        <v>17</v>
      </c>
      <c r="T5" s="35">
        <v>18</v>
      </c>
      <c r="U5" s="35">
        <v>19</v>
      </c>
      <c r="V5" s="35">
        <v>20</v>
      </c>
      <c r="W5" s="35"/>
      <c r="X5" s="35">
        <v>21</v>
      </c>
      <c r="Y5" s="35">
        <v>22</v>
      </c>
      <c r="Z5" s="35"/>
      <c r="AA5" s="35">
        <v>23</v>
      </c>
      <c r="AB5" s="35"/>
      <c r="AC5" s="35">
        <v>24</v>
      </c>
      <c r="AD5" s="35">
        <v>25</v>
      </c>
      <c r="AE5" s="35">
        <v>26</v>
      </c>
      <c r="AF5" s="35"/>
      <c r="AG5" s="35"/>
      <c r="AH5" s="35"/>
      <c r="AI5" s="35">
        <v>27</v>
      </c>
      <c r="AJ5" s="42">
        <v>28</v>
      </c>
      <c r="AK5" s="35">
        <v>29</v>
      </c>
    </row>
    <row r="6" spans="1:37" s="36" customFormat="1" ht="261" customHeight="1">
      <c r="A6" s="43" t="s">
        <v>121</v>
      </c>
      <c r="B6" s="38" t="s">
        <v>123</v>
      </c>
      <c r="C6" s="38" t="s">
        <v>125</v>
      </c>
      <c r="D6" s="38" t="s">
        <v>126</v>
      </c>
      <c r="E6" s="38" t="s">
        <v>129</v>
      </c>
      <c r="F6" s="38" t="s">
        <v>38</v>
      </c>
      <c r="G6" s="41"/>
      <c r="H6" s="41"/>
      <c r="I6" s="41"/>
      <c r="J6" s="41"/>
      <c r="K6" s="41"/>
      <c r="L6" s="56"/>
      <c r="M6" s="56"/>
      <c r="N6" s="56"/>
      <c r="O6" s="41"/>
      <c r="P6" s="58"/>
      <c r="Q6" s="58"/>
      <c r="R6" s="41"/>
      <c r="S6" s="41"/>
      <c r="T6" s="41"/>
      <c r="U6" s="41"/>
      <c r="V6" s="41"/>
      <c r="W6" s="41"/>
      <c r="X6" s="41"/>
      <c r="Y6" s="41" t="s">
        <v>134</v>
      </c>
      <c r="Z6" s="41">
        <f>2*6*1.12</f>
        <v>13.440000000000001</v>
      </c>
      <c r="AA6" s="41"/>
      <c r="AB6" s="41"/>
      <c r="AC6" s="41"/>
      <c r="AD6" s="41"/>
      <c r="AE6" s="41"/>
      <c r="AF6" s="41"/>
      <c r="AG6" s="41"/>
      <c r="AH6" s="41"/>
      <c r="AI6" s="65">
        <f>N6+Q6+W6+Z6+AG6+AB6</f>
        <v>13.440000000000001</v>
      </c>
      <c r="AJ6" s="47">
        <v>41266</v>
      </c>
      <c r="AK6" s="41"/>
    </row>
    <row r="7" spans="1:37" s="55" customFormat="1" ht="409.6" customHeight="1">
      <c r="A7" s="68" t="s">
        <v>70</v>
      </c>
      <c r="B7" s="69" t="s">
        <v>84</v>
      </c>
      <c r="C7" s="69" t="s">
        <v>98</v>
      </c>
      <c r="D7" s="69" t="s">
        <v>104</v>
      </c>
      <c r="E7" s="69" t="s">
        <v>130</v>
      </c>
      <c r="F7" s="69"/>
      <c r="G7" s="75"/>
      <c r="H7" s="75"/>
      <c r="I7" s="75"/>
      <c r="J7" s="75"/>
      <c r="K7" s="75"/>
      <c r="L7" s="74"/>
      <c r="M7" s="70">
        <v>3.5000000000000003E-2</v>
      </c>
      <c r="N7" s="70">
        <v>70</v>
      </c>
      <c r="O7" s="75"/>
      <c r="P7" s="72">
        <v>1</v>
      </c>
      <c r="Q7" s="77">
        <f>11*1.12+32.7*1.1</f>
        <v>48.290000000000006</v>
      </c>
      <c r="R7" s="77"/>
      <c r="S7" s="75"/>
      <c r="T7" s="75"/>
      <c r="U7" s="75"/>
      <c r="V7" s="70" t="s">
        <v>136</v>
      </c>
      <c r="W7" s="78">
        <f>38.1*1.12+120*1.06</f>
        <v>169.87200000000001</v>
      </c>
      <c r="X7" s="78"/>
      <c r="Y7" s="75"/>
      <c r="Z7" s="75"/>
      <c r="AA7" s="75"/>
      <c r="AB7" s="70"/>
      <c r="AC7" s="75"/>
      <c r="AD7" s="75"/>
      <c r="AE7" s="75"/>
      <c r="AF7" s="70">
        <v>1</v>
      </c>
      <c r="AG7" s="70">
        <f>AF7*(2+15)*1.12</f>
        <v>19.040000000000003</v>
      </c>
      <c r="AH7" s="75"/>
      <c r="AI7" s="76">
        <f>N7+Q7+W7+Z7+AG7+AB7</f>
        <v>307.20200000000006</v>
      </c>
      <c r="AJ7" s="73">
        <v>41356</v>
      </c>
      <c r="AK7" s="75"/>
    </row>
    <row r="8" spans="1:37" s="36" customFormat="1" ht="72">
      <c r="A8" s="43" t="s">
        <v>71</v>
      </c>
      <c r="B8" s="38" t="s">
        <v>85</v>
      </c>
      <c r="C8" s="38" t="s">
        <v>99</v>
      </c>
      <c r="D8" s="38" t="s">
        <v>105</v>
      </c>
      <c r="E8" s="38" t="s">
        <v>113</v>
      </c>
      <c r="F8" s="38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1">
        <v>3.5000000000000003E-2</v>
      </c>
      <c r="AB8" s="41">
        <f>AA8*666*1.15*1.12</f>
        <v>30.023280000000003</v>
      </c>
      <c r="AC8" s="42"/>
      <c r="AD8" s="42"/>
      <c r="AE8" s="42"/>
      <c r="AF8" s="42"/>
      <c r="AG8" s="42"/>
      <c r="AH8" s="42"/>
      <c r="AI8" s="65">
        <f>N8+Q8+W8+Z8+AG8+AB8</f>
        <v>30.023280000000003</v>
      </c>
      <c r="AJ8" s="47">
        <v>41226</v>
      </c>
      <c r="AK8" s="35"/>
    </row>
    <row r="9" spans="1:37" s="84" customFormat="1" ht="27.75" customHeight="1">
      <c r="A9" s="79"/>
      <c r="B9" s="80" t="s">
        <v>137</v>
      </c>
      <c r="C9" s="80"/>
      <c r="D9" s="80"/>
      <c r="E9" s="80"/>
      <c r="F9" s="80"/>
      <c r="G9" s="50"/>
      <c r="H9" s="50"/>
      <c r="I9" s="50"/>
      <c r="J9" s="50"/>
      <c r="K9" s="50"/>
      <c r="L9" s="50"/>
      <c r="M9" s="50"/>
      <c r="N9" s="81">
        <f>SUM(N6:N8)</f>
        <v>70</v>
      </c>
      <c r="O9" s="50"/>
      <c r="P9" s="50"/>
      <c r="Q9" s="81">
        <f>SUM(Q6:Q8)</f>
        <v>48.290000000000006</v>
      </c>
      <c r="R9" s="50"/>
      <c r="S9" s="50"/>
      <c r="T9" s="50"/>
      <c r="U9" s="50"/>
      <c r="V9" s="50"/>
      <c r="W9" s="81">
        <f>SUM(W6:W8)</f>
        <v>169.87200000000001</v>
      </c>
      <c r="X9" s="50"/>
      <c r="Y9" s="50"/>
      <c r="Z9" s="81">
        <f>SUM(Z6:Z8)</f>
        <v>13.440000000000001</v>
      </c>
      <c r="AA9" s="50"/>
      <c r="AB9" s="81">
        <f>SUM(AB6:AB8)</f>
        <v>30.023280000000003</v>
      </c>
      <c r="AC9" s="50"/>
      <c r="AD9" s="50"/>
      <c r="AE9" s="50"/>
      <c r="AF9" s="50"/>
      <c r="AG9" s="81">
        <f>SUM(AG6:AG8)</f>
        <v>19.040000000000003</v>
      </c>
      <c r="AH9" s="50"/>
      <c r="AI9" s="81">
        <f>SUM(AI6:AI8)</f>
        <v>350.66528000000005</v>
      </c>
      <c r="AJ9" s="82"/>
      <c r="AK9" s="83"/>
    </row>
    <row r="10" spans="1:37" s="109" customFormat="1">
      <c r="A10" s="102"/>
      <c r="B10" s="103"/>
      <c r="C10" s="103"/>
      <c r="D10" s="103"/>
      <c r="E10" s="103"/>
      <c r="F10" s="103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27"/>
      <c r="AJ10" s="108"/>
      <c r="AK10" s="127"/>
    </row>
    <row r="11" spans="1:37" s="109" customFormat="1" ht="52.5">
      <c r="A11" s="102"/>
      <c r="B11" s="103"/>
      <c r="C11" s="103"/>
      <c r="D11" s="103"/>
      <c r="E11" s="126" t="s">
        <v>141</v>
      </c>
      <c r="F11" s="103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27"/>
      <c r="AJ11" s="108"/>
      <c r="AK11" s="127"/>
    </row>
    <row r="12" spans="1:37" s="109" customFormat="1" ht="52.5">
      <c r="A12" s="102"/>
      <c r="B12" s="103"/>
      <c r="C12" s="103"/>
      <c r="D12" s="103"/>
      <c r="E12" s="126" t="s">
        <v>142</v>
      </c>
      <c r="F12" s="103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27"/>
      <c r="AJ12" s="108"/>
      <c r="AK12" s="127"/>
    </row>
    <row r="13" spans="1:37" s="109" customFormat="1" ht="52.5">
      <c r="A13" s="102"/>
      <c r="B13" s="103"/>
      <c r="C13" s="103"/>
      <c r="D13" s="103"/>
      <c r="E13" s="126" t="s">
        <v>143</v>
      </c>
      <c r="F13" s="103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04"/>
      <c r="AF13" s="110"/>
      <c r="AG13" s="110"/>
      <c r="AH13" s="110"/>
      <c r="AI13" s="127"/>
      <c r="AJ13" s="108"/>
      <c r="AK13" s="127"/>
    </row>
    <row r="14" spans="1:37" s="36" customFormat="1" ht="324" customHeight="1">
      <c r="A14" s="112"/>
      <c r="B14" s="86"/>
      <c r="C14" s="86"/>
      <c r="D14" s="86"/>
      <c r="E14" s="132"/>
      <c r="F14" s="86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90"/>
      <c r="AJ14" s="88"/>
      <c r="AK14" s="90"/>
    </row>
    <row r="15" spans="1:37" s="36" customFormat="1">
      <c r="A15" s="43"/>
      <c r="B15" s="38"/>
      <c r="C15" s="38"/>
      <c r="D15" s="38"/>
      <c r="E15" s="38"/>
      <c r="F15" s="38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35"/>
      <c r="AJ15" s="47"/>
      <c r="AK15" s="35"/>
    </row>
    <row r="16" spans="1:37" s="36" customFormat="1">
      <c r="A16" s="43"/>
      <c r="B16" s="38"/>
      <c r="C16" s="38"/>
      <c r="D16" s="38"/>
      <c r="E16" s="38"/>
      <c r="F16" s="38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62"/>
      <c r="AA16" s="96"/>
      <c r="AB16" s="62"/>
      <c r="AC16" s="42"/>
      <c r="AD16" s="42"/>
      <c r="AE16" s="42"/>
      <c r="AF16" s="42"/>
      <c r="AG16" s="42"/>
      <c r="AH16" s="42"/>
      <c r="AI16" s="98"/>
      <c r="AJ16" s="100"/>
      <c r="AK16" s="35"/>
    </row>
    <row r="17" spans="1:37" s="36" customFormat="1">
      <c r="A17" s="43"/>
      <c r="B17" s="38"/>
      <c r="C17" s="38"/>
      <c r="D17" s="38"/>
      <c r="E17" s="38"/>
      <c r="F17" s="38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67"/>
      <c r="AA17" s="97"/>
      <c r="AB17" s="60"/>
      <c r="AC17" s="42"/>
      <c r="AD17" s="42"/>
      <c r="AE17" s="42"/>
      <c r="AF17" s="42"/>
      <c r="AG17" s="42"/>
      <c r="AH17" s="42"/>
      <c r="AI17" s="99"/>
      <c r="AJ17" s="95"/>
      <c r="AK17" s="35"/>
    </row>
    <row r="18" spans="1:37" s="36" customFormat="1">
      <c r="A18" s="43"/>
      <c r="B18" s="38"/>
      <c r="C18" s="38"/>
      <c r="D18" s="38"/>
      <c r="E18" s="38"/>
      <c r="F18" s="38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35"/>
      <c r="AJ18" s="47"/>
      <c r="AK18" s="35"/>
    </row>
    <row r="19" spans="1:37" s="36" customFormat="1">
      <c r="A19" s="43"/>
      <c r="B19" s="38"/>
      <c r="C19" s="38"/>
      <c r="D19" s="38"/>
      <c r="E19" s="38"/>
      <c r="F19" s="38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35"/>
      <c r="AJ19" s="47"/>
      <c r="AK19" s="35"/>
    </row>
    <row r="20" spans="1:37" s="36" customFormat="1">
      <c r="A20" s="43"/>
      <c r="B20" s="38"/>
      <c r="C20" s="38"/>
      <c r="D20" s="38"/>
      <c r="E20" s="38"/>
      <c r="F20" s="38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35"/>
      <c r="AJ20" s="47"/>
      <c r="AK20" s="35"/>
    </row>
    <row r="21" spans="1:37" s="36" customFormat="1">
      <c r="A21" s="43"/>
      <c r="B21" s="38"/>
      <c r="C21" s="38"/>
      <c r="D21" s="38"/>
      <c r="E21" s="38"/>
      <c r="F21" s="38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35"/>
      <c r="AJ21" s="47"/>
      <c r="AK21" s="35"/>
    </row>
    <row r="22" spans="1:37" s="36" customFormat="1">
      <c r="A22" s="43"/>
      <c r="B22" s="38"/>
      <c r="C22" s="38"/>
      <c r="D22" s="38"/>
      <c r="E22" s="38"/>
      <c r="F22" s="38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35"/>
      <c r="AJ22" s="47"/>
      <c r="AK22" s="35"/>
    </row>
    <row r="23" spans="1:37" s="36" customFormat="1">
      <c r="A23" s="43"/>
      <c r="B23" s="38"/>
      <c r="C23" s="38"/>
      <c r="D23" s="38"/>
      <c r="E23" s="38"/>
      <c r="F23" s="38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35"/>
      <c r="AJ23" s="47"/>
      <c r="AK23" s="35"/>
    </row>
    <row r="24" spans="1:37" s="36" customFormat="1" ht="300.75" customHeight="1">
      <c r="A24" s="43"/>
      <c r="B24" s="38"/>
      <c r="C24" s="38"/>
      <c r="D24" s="38"/>
      <c r="E24" s="38"/>
      <c r="F24" s="38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35"/>
      <c r="AJ24" s="47"/>
      <c r="AK24" s="35"/>
    </row>
    <row r="25" spans="1:37" s="36" customFormat="1">
      <c r="A25" s="43"/>
      <c r="B25" s="38"/>
      <c r="C25" s="38"/>
      <c r="D25" s="38"/>
      <c r="E25" s="38"/>
      <c r="F25" s="38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35"/>
      <c r="AJ25" s="47"/>
      <c r="AK25" s="35"/>
    </row>
    <row r="26" spans="1:37" s="36" customFormat="1">
      <c r="A26" s="43"/>
      <c r="B26" s="38"/>
      <c r="C26" s="38"/>
      <c r="D26" s="38"/>
      <c r="E26" s="38"/>
      <c r="F26" s="3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35"/>
      <c r="AJ26" s="47"/>
      <c r="AK26" s="35"/>
    </row>
    <row r="27" spans="1:37" ht="135" customHeight="1">
      <c r="A27" s="35"/>
      <c r="B27" s="35"/>
      <c r="C27" s="35"/>
      <c r="D27" s="35"/>
      <c r="E27" s="35"/>
      <c r="F27" s="35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7"/>
      <c r="AK27" s="40"/>
    </row>
  </sheetData>
  <autoFilter ref="A4:AK28">
    <filterColumn colId="13"/>
    <filterColumn colId="16"/>
    <filterColumn colId="22"/>
    <filterColumn colId="25"/>
    <filterColumn colId="27"/>
    <filterColumn colId="31"/>
    <filterColumn colId="32"/>
    <filterColumn colId="33"/>
  </autoFilter>
  <mergeCells count="3">
    <mergeCell ref="AA16:AA17"/>
    <mergeCell ref="AI16:AI17"/>
    <mergeCell ref="AJ16:AJ17"/>
  </mergeCells>
  <pageMargins left="0.11811023622047245" right="0.11811023622047245" top="0.19685039370078741" bottom="0.19685039370078741" header="0.11811023622047245" footer="0.11811023622047245"/>
  <pageSetup paperSize="9" scale="20" fitToHeight="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"/>
  <sheetViews>
    <sheetView view="pageBreakPreview" zoomScale="80" zoomScaleNormal="90" zoomScaleSheetLayoutView="80" workbookViewId="0">
      <selection activeCell="A3" sqref="A3:U3"/>
    </sheetView>
  </sheetViews>
  <sheetFormatPr defaultRowHeight="15"/>
  <cols>
    <col min="1" max="1" width="8" customWidth="1"/>
    <col min="2" max="2" width="10.85546875" customWidth="1"/>
    <col min="3" max="3" width="8.28515625" customWidth="1"/>
    <col min="4" max="4" width="7" customWidth="1"/>
    <col min="5" max="5" width="15.7109375" customWidth="1"/>
    <col min="6" max="6" width="16.28515625" customWidth="1"/>
    <col min="7" max="7" width="7.7109375" customWidth="1"/>
    <col min="8" max="8" width="8.28515625" customWidth="1"/>
    <col min="9" max="10" width="9.28515625" customWidth="1"/>
    <col min="11" max="11" width="9" customWidth="1"/>
    <col min="12" max="12" width="10.28515625" customWidth="1"/>
    <col min="13" max="13" width="9" customWidth="1"/>
    <col min="14" max="14" width="9.42578125" customWidth="1"/>
    <col min="15" max="15" width="10.42578125" customWidth="1"/>
    <col min="16" max="17" width="9.42578125" customWidth="1"/>
    <col min="18" max="18" width="14.5703125" customWidth="1"/>
    <col min="19" max="19" width="14.85546875" customWidth="1"/>
    <col min="20" max="20" width="13.5703125" customWidth="1"/>
    <col min="21" max="21" width="10.85546875" customWidth="1"/>
  </cols>
  <sheetData>
    <row r="1" spans="1:21">
      <c r="R1" t="s">
        <v>35</v>
      </c>
    </row>
    <row r="3" spans="1:21" ht="26.25" customHeight="1" thickBot="1">
      <c r="A3" s="101" t="s">
        <v>22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</row>
    <row r="4" spans="1:21" ht="84.75" customHeight="1">
      <c r="A4" s="10" t="s">
        <v>1</v>
      </c>
      <c r="B4" s="11" t="s">
        <v>33</v>
      </c>
      <c r="C4" s="11" t="s">
        <v>0</v>
      </c>
      <c r="D4" s="11" t="s">
        <v>13</v>
      </c>
      <c r="E4" s="11" t="s">
        <v>18</v>
      </c>
      <c r="F4" s="17" t="s">
        <v>19</v>
      </c>
      <c r="G4" s="27" t="s">
        <v>15</v>
      </c>
      <c r="H4" s="4" t="s">
        <v>14</v>
      </c>
      <c r="I4" s="4" t="s">
        <v>11</v>
      </c>
      <c r="J4" s="4" t="s">
        <v>12</v>
      </c>
      <c r="K4" s="4" t="s">
        <v>4</v>
      </c>
      <c r="L4" s="4" t="s">
        <v>5</v>
      </c>
      <c r="M4" s="4" t="s">
        <v>10</v>
      </c>
      <c r="N4" s="4" t="s">
        <v>6</v>
      </c>
      <c r="O4" s="4" t="s">
        <v>7</v>
      </c>
      <c r="P4" s="4" t="s">
        <v>2</v>
      </c>
      <c r="Q4" s="4" t="s">
        <v>3</v>
      </c>
      <c r="R4" s="4" t="s">
        <v>8</v>
      </c>
      <c r="S4" s="4" t="s">
        <v>9</v>
      </c>
      <c r="T4" s="28" t="s">
        <v>20</v>
      </c>
      <c r="U4" s="22" t="s">
        <v>21</v>
      </c>
    </row>
    <row r="5" spans="1:21" ht="18.75" customHeight="1" thickBot="1">
      <c r="A5" s="15">
        <v>1</v>
      </c>
      <c r="B5" s="16">
        <v>2</v>
      </c>
      <c r="C5" s="16">
        <v>3</v>
      </c>
      <c r="D5" s="16">
        <v>4</v>
      </c>
      <c r="E5" s="16">
        <v>5</v>
      </c>
      <c r="F5" s="18">
        <v>6</v>
      </c>
      <c r="G5" s="15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29">
        <v>20</v>
      </c>
      <c r="U5" s="23">
        <v>21</v>
      </c>
    </row>
    <row r="6" spans="1:21" s="2" customFormat="1" ht="30.75" customHeight="1">
      <c r="A6" s="12">
        <v>1</v>
      </c>
      <c r="B6" s="13"/>
      <c r="C6" s="13"/>
      <c r="D6" s="13"/>
      <c r="E6" s="13"/>
      <c r="F6" s="19"/>
      <c r="G6" s="12"/>
      <c r="H6" s="13"/>
      <c r="I6" s="13"/>
      <c r="J6" s="13"/>
      <c r="K6" s="14"/>
      <c r="L6" s="13"/>
      <c r="M6" s="13"/>
      <c r="N6" s="14"/>
      <c r="O6" s="13"/>
      <c r="P6" s="14"/>
      <c r="Q6" s="13"/>
      <c r="R6" s="13"/>
      <c r="S6" s="13"/>
      <c r="T6" s="30"/>
      <c r="U6" s="24"/>
    </row>
    <row r="7" spans="1:21" s="2" customFormat="1" ht="38.25" customHeight="1">
      <c r="A7" s="5">
        <v>2</v>
      </c>
      <c r="B7" s="1"/>
      <c r="C7" s="1"/>
      <c r="D7" s="1"/>
      <c r="E7" s="1"/>
      <c r="F7" s="20"/>
      <c r="G7" s="5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1"/>
      <c r="U7" s="25"/>
    </row>
    <row r="8" spans="1:21" s="2" customFormat="1" ht="42.75" customHeight="1">
      <c r="A8" s="6" t="s">
        <v>16</v>
      </c>
      <c r="B8" s="1"/>
      <c r="C8" s="1"/>
      <c r="D8" s="1"/>
      <c r="E8" s="1"/>
      <c r="F8" s="20"/>
      <c r="G8" s="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31"/>
      <c r="U8" s="25"/>
    </row>
    <row r="9" spans="1:21" s="3" customFormat="1" ht="37.5" customHeight="1" thickBot="1">
      <c r="A9" s="7" t="s">
        <v>17</v>
      </c>
      <c r="B9" s="8"/>
      <c r="C9" s="8"/>
      <c r="D9" s="8"/>
      <c r="E9" s="8"/>
      <c r="F9" s="21"/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9">
        <f>SUM(T6:T8)</f>
        <v>0</v>
      </c>
      <c r="U9" s="26"/>
    </row>
    <row r="15" spans="1:21" s="32" customFormat="1" ht="18.75"/>
    <row r="16" spans="1:21" s="33" customFormat="1" ht="21">
      <c r="E16" s="33" t="s">
        <v>30</v>
      </c>
      <c r="J16" s="33" t="s">
        <v>31</v>
      </c>
    </row>
    <row r="17" spans="2:10" s="32" customFormat="1" ht="18.75"/>
    <row r="18" spans="2:10" s="32" customFormat="1" ht="18.75"/>
    <row r="19" spans="2:10" s="32" customFormat="1" ht="18.75">
      <c r="B19" s="32" t="s">
        <v>23</v>
      </c>
      <c r="E19" s="32" t="s">
        <v>24</v>
      </c>
      <c r="J19" s="32" t="s">
        <v>25</v>
      </c>
    </row>
    <row r="20" spans="2:10" s="32" customFormat="1" ht="18.75"/>
    <row r="21" spans="2:10" s="32" customFormat="1" ht="18.75">
      <c r="E21" s="32" t="s">
        <v>26</v>
      </c>
      <c r="J21" s="32" t="s">
        <v>27</v>
      </c>
    </row>
    <row r="22" spans="2:10" s="32" customFormat="1" ht="18.75"/>
    <row r="23" spans="2:10" s="32" customFormat="1" ht="18.75">
      <c r="E23" s="32" t="s">
        <v>28</v>
      </c>
      <c r="J23" s="32" t="s">
        <v>29</v>
      </c>
    </row>
    <row r="24" spans="2:10" s="32" customFormat="1" ht="18.75"/>
  </sheetData>
  <mergeCells count="1">
    <mergeCell ref="A3:U3"/>
  </mergeCells>
  <pageMargins left="0.11811023622047245" right="0.11811023622047245" top="0.19685039370078741" bottom="0.19685039370078741" header="0.11811023622047245" footer="0.11811023622047245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Сводная</vt:lpstr>
      <vt:lpstr>ВЭС</vt:lpstr>
      <vt:lpstr>ЗЭС</vt:lpstr>
      <vt:lpstr>СЭС</vt:lpstr>
      <vt:lpstr>ЦЭС</vt:lpstr>
      <vt:lpstr>ЮЭС</vt:lpstr>
      <vt:lpstr>Сводная (2)</vt:lpstr>
      <vt:lpstr>ВЭС!Заголовки_для_печати</vt:lpstr>
      <vt:lpstr>ЗЭС!Заголовки_для_печати</vt:lpstr>
      <vt:lpstr>Сводная!Заголовки_для_печати</vt:lpstr>
      <vt:lpstr>СЭС!Заголовки_для_печати</vt:lpstr>
      <vt:lpstr>ЦЭС!Заголовки_для_печати</vt:lpstr>
      <vt:lpstr>ЮЭС!Заголовки_для_печати</vt:lpstr>
      <vt:lpstr>ВЭС!Область_печати</vt:lpstr>
      <vt:lpstr>ЗЭС!Область_печати</vt:lpstr>
      <vt:lpstr>Сводная!Область_печати</vt:lpstr>
      <vt:lpstr>'Сводная (2)'!Область_печати</vt:lpstr>
      <vt:lpstr>СЭС!Область_печати</vt:lpstr>
      <vt:lpstr>ЦЭС!Область_печати</vt:lpstr>
      <vt:lpstr>ЮЭС!Область_печати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2012-08-02T07:54:40Z</dcterms:modified>
</cp:coreProperties>
</file>